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5 Meeting\RAN5#105\Output\R5-246181\38.533 6.7.17.1.1 TT\"/>
    </mc:Choice>
  </mc:AlternateContent>
  <xr:revisionPtr revIDLastSave="0" documentId="13_ncr:1_{EDD60E77-0F11-49B2-AFC2-A95B30B45CFE}" xr6:coauthVersionLast="47" xr6:coauthVersionMax="47" xr10:uidLastSave="{00000000-0000-0000-0000-000000000000}"/>
  <bookViews>
    <workbookView xWindow="-120" yWindow="-120" windowWidth="29040" windowHeight="15840" tabRatio="345" activeTab="2" xr2:uid="{00000000-000D-0000-FFFF-FFFF00000000}"/>
  </bookViews>
  <sheets>
    <sheet name="Template" sheetId="2" r:id="rId1"/>
    <sheet name="6.7.17.1.1-1" sheetId="3" r:id="rId2"/>
    <sheet name="6.7.17.1.1-3" sheetId="1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N111" i="3" l="1"/>
  <c r="BV111" i="12"/>
  <c r="BU111" i="12"/>
  <c r="BT111" i="12"/>
  <c r="BS111" i="12"/>
  <c r="BR111" i="12"/>
  <c r="BQ111" i="12"/>
  <c r="BP111" i="12"/>
  <c r="BO111" i="12"/>
  <c r="BN111" i="12"/>
  <c r="BN107" i="12" l="1"/>
  <c r="BL107" i="12"/>
  <c r="BM95" i="12"/>
  <c r="BK95" i="12"/>
  <c r="BW85" i="12"/>
  <c r="BW84" i="12"/>
  <c r="BW83" i="12"/>
  <c r="Y79" i="12"/>
  <c r="AN76" i="12"/>
  <c r="AN79" i="12" s="1"/>
  <c r="AH76" i="12"/>
  <c r="AH79" i="12" s="1"/>
  <c r="AG76" i="12"/>
  <c r="AG79" i="12" s="1"/>
  <c r="R76" i="12"/>
  <c r="R79" i="12" s="1"/>
  <c r="N76" i="12"/>
  <c r="N79" i="12" s="1"/>
  <c r="M76" i="12"/>
  <c r="M79" i="12" s="1"/>
  <c r="AF75" i="12"/>
  <c r="AF79" i="12" s="1"/>
  <c r="AP84" i="12" s="1"/>
  <c r="AE75" i="12"/>
  <c r="AE79" i="12" s="1"/>
  <c r="AD75" i="12"/>
  <c r="AD79" i="12" s="1"/>
  <c r="AC75" i="12"/>
  <c r="AC79" i="12" s="1"/>
  <c r="AB75" i="12"/>
  <c r="AB79" i="12" s="1"/>
  <c r="AA75" i="12"/>
  <c r="AA79" i="12" s="1"/>
  <c r="Z75" i="12"/>
  <c r="Z79" i="12" s="1"/>
  <c r="AJ84" i="12" s="1"/>
  <c r="Y75" i="12"/>
  <c r="X75" i="12"/>
  <c r="X79" i="12" s="1"/>
  <c r="J75" i="12"/>
  <c r="J79" i="12" s="1"/>
  <c r="D75" i="12"/>
  <c r="D79" i="12" s="1"/>
  <c r="C75" i="12"/>
  <c r="C79" i="12" s="1"/>
  <c r="AT63" i="12"/>
  <c r="AR63" i="12"/>
  <c r="AQ63" i="12"/>
  <c r="AH63" i="12"/>
  <c r="AG63" i="12"/>
  <c r="AB63" i="12"/>
  <c r="BF63" i="12" s="1"/>
  <c r="BF122" i="12" s="1"/>
  <c r="W63" i="12"/>
  <c r="BA63" i="12" s="1"/>
  <c r="BA122" i="12" s="1"/>
  <c r="AX59" i="12"/>
  <c r="AR59" i="12"/>
  <c r="AQ59" i="12"/>
  <c r="BA59" i="12" s="1"/>
  <c r="BA117" i="12" s="1"/>
  <c r="AL59" i="12"/>
  <c r="AG59" i="12"/>
  <c r="AF59" i="12"/>
  <c r="Z59" i="12"/>
  <c r="W59" i="12"/>
  <c r="AF55" i="12"/>
  <c r="Z55" i="12"/>
  <c r="W55" i="12"/>
  <c r="BA51" i="12"/>
  <c r="BA108" i="12" s="1"/>
  <c r="AP51" i="12"/>
  <c r="AJ51" i="12"/>
  <c r="AG51" i="12"/>
  <c r="W51" i="12"/>
  <c r="BA47" i="12"/>
  <c r="BA104" i="12" s="1"/>
  <c r="AP47" i="12"/>
  <c r="AJ47" i="12"/>
  <c r="AG47" i="12"/>
  <c r="X47" i="12"/>
  <c r="W47" i="12"/>
  <c r="J43" i="12"/>
  <c r="D43" i="12"/>
  <c r="C43" i="12"/>
  <c r="T39" i="12"/>
  <c r="N39" i="12"/>
  <c r="M39" i="12"/>
  <c r="H39" i="12"/>
  <c r="BF39" i="12" s="1"/>
  <c r="BF96" i="12" s="1"/>
  <c r="C39" i="12"/>
  <c r="BA39" i="12" s="1"/>
  <c r="BA96" i="12" s="1"/>
  <c r="U35" i="12"/>
  <c r="T35" i="12"/>
  <c r="O35" i="12"/>
  <c r="N35" i="12"/>
  <c r="M35" i="12"/>
  <c r="H35" i="12"/>
  <c r="C35" i="12"/>
  <c r="BA35" i="12" s="1"/>
  <c r="BA92" i="12" s="1"/>
  <c r="AZ28" i="12"/>
  <c r="AZ63" i="12" s="1"/>
  <c r="AY28" i="12"/>
  <c r="AY63" i="12" s="1"/>
  <c r="AX28" i="12"/>
  <c r="AX63" i="12" s="1"/>
  <c r="AW28" i="12"/>
  <c r="AW63" i="12" s="1"/>
  <c r="AV28" i="12"/>
  <c r="AV63" i="12" s="1"/>
  <c r="AU28" i="12"/>
  <c r="AU63" i="12" s="1"/>
  <c r="AT28" i="12"/>
  <c r="AS28" i="12"/>
  <c r="AS63" i="12" s="1"/>
  <c r="AZ27" i="12"/>
  <c r="AZ59" i="12" s="1"/>
  <c r="BJ59" i="12" s="1"/>
  <c r="BJ117" i="12" s="1"/>
  <c r="AY27" i="12"/>
  <c r="AY59" i="12" s="1"/>
  <c r="AX27" i="12"/>
  <c r="AW27" i="12"/>
  <c r="AW59" i="12" s="1"/>
  <c r="AV27" i="12"/>
  <c r="AV59" i="12" s="1"/>
  <c r="AU27" i="12"/>
  <c r="AU59" i="12" s="1"/>
  <c r="AT27" i="12"/>
  <c r="AT59" i="12" s="1"/>
  <c r="BD59" i="12" s="1"/>
  <c r="BD117" i="12" s="1"/>
  <c r="AS27" i="12"/>
  <c r="AS59" i="12" s="1"/>
  <c r="AP26" i="12"/>
  <c r="AP59" i="12" s="1"/>
  <c r="AO26" i="12"/>
  <c r="AO51" i="12" s="1"/>
  <c r="AN26" i="12"/>
  <c r="AN63" i="12" s="1"/>
  <c r="AM26" i="12"/>
  <c r="AM63" i="12" s="1"/>
  <c r="AL26" i="12"/>
  <c r="AL63" i="12" s="1"/>
  <c r="AK26" i="12"/>
  <c r="AK59" i="12" s="1"/>
  <c r="AJ26" i="12"/>
  <c r="AJ59" i="12" s="1"/>
  <c r="AI26" i="12"/>
  <c r="AI51" i="12" s="1"/>
  <c r="AH26" i="12"/>
  <c r="V26" i="12"/>
  <c r="V39" i="12" s="1"/>
  <c r="U26" i="12"/>
  <c r="U39" i="12" s="1"/>
  <c r="T26" i="12"/>
  <c r="S26" i="12"/>
  <c r="S39" i="12" s="1"/>
  <c r="R26" i="12"/>
  <c r="R39" i="12" s="1"/>
  <c r="Q26" i="12"/>
  <c r="P26" i="12"/>
  <c r="P39" i="12" s="1"/>
  <c r="O26" i="12"/>
  <c r="O39" i="12" s="1"/>
  <c r="N26" i="12"/>
  <c r="AP25" i="12"/>
  <c r="AO25" i="12"/>
  <c r="AN25" i="12"/>
  <c r="AM25" i="12"/>
  <c r="AL25" i="12"/>
  <c r="AK25" i="12"/>
  <c r="AJ25" i="12"/>
  <c r="AI25" i="12"/>
  <c r="AH25" i="12"/>
  <c r="V25" i="12"/>
  <c r="U25" i="12"/>
  <c r="T25" i="12"/>
  <c r="S25" i="12"/>
  <c r="R25" i="12"/>
  <c r="Q25" i="12"/>
  <c r="P25" i="12"/>
  <c r="O25" i="12"/>
  <c r="N25" i="12"/>
  <c r="AF24" i="12"/>
  <c r="AF63" i="12" s="1"/>
  <c r="AE24" i="12"/>
  <c r="AE59" i="12" s="1"/>
  <c r="AD24" i="12"/>
  <c r="AD51" i="12" s="1"/>
  <c r="AC24" i="12"/>
  <c r="AC51" i="12" s="1"/>
  <c r="AB24" i="12"/>
  <c r="AB51" i="12" s="1"/>
  <c r="AA24" i="12"/>
  <c r="AA63" i="12" s="1"/>
  <c r="Z24" i="12"/>
  <c r="Z63" i="12" s="1"/>
  <c r="Y24" i="12"/>
  <c r="Y59" i="12" s="1"/>
  <c r="X24" i="12"/>
  <c r="X51" i="12" s="1"/>
  <c r="L24" i="12"/>
  <c r="L39" i="12" s="1"/>
  <c r="BJ39" i="12" s="1"/>
  <c r="BJ96" i="12" s="1"/>
  <c r="K24" i="12"/>
  <c r="K39" i="12" s="1"/>
  <c r="BI39" i="12" s="1"/>
  <c r="BI96" i="12" s="1"/>
  <c r="J24" i="12"/>
  <c r="J39" i="12" s="1"/>
  <c r="BH39" i="12" s="1"/>
  <c r="BH96" i="12" s="1"/>
  <c r="I24" i="12"/>
  <c r="I39" i="12" s="1"/>
  <c r="BG39" i="12" s="1"/>
  <c r="BG96" i="12" s="1"/>
  <c r="H24" i="12"/>
  <c r="G24" i="12"/>
  <c r="F24" i="12"/>
  <c r="F39" i="12" s="1"/>
  <c r="BD39" i="12" s="1"/>
  <c r="BD96" i="12" s="1"/>
  <c r="E24" i="12"/>
  <c r="E39" i="12" s="1"/>
  <c r="BC39" i="12" s="1"/>
  <c r="BC96" i="12" s="1"/>
  <c r="D24" i="12"/>
  <c r="D39" i="12" s="1"/>
  <c r="AF23" i="12"/>
  <c r="AE23" i="12"/>
  <c r="AE55" i="12" s="1"/>
  <c r="AD23" i="12"/>
  <c r="AD55" i="12" s="1"/>
  <c r="AC23" i="12"/>
  <c r="AC55" i="12" s="1"/>
  <c r="AB23" i="12"/>
  <c r="AB55" i="12" s="1"/>
  <c r="AA23" i="12"/>
  <c r="AA55" i="12" s="1"/>
  <c r="Z23" i="12"/>
  <c r="Y23" i="12"/>
  <c r="Y55" i="12" s="1"/>
  <c r="X23" i="12"/>
  <c r="X55" i="12" s="1"/>
  <c r="L23" i="12"/>
  <c r="L43" i="12" s="1"/>
  <c r="K23" i="12"/>
  <c r="K43" i="12" s="1"/>
  <c r="J23" i="12"/>
  <c r="I23" i="12"/>
  <c r="I43" i="12" s="1"/>
  <c r="H23" i="12"/>
  <c r="H43" i="12" s="1"/>
  <c r="G23" i="12"/>
  <c r="G43" i="12" s="1"/>
  <c r="F23" i="12"/>
  <c r="F43" i="12" s="1"/>
  <c r="E23" i="12"/>
  <c r="E43" i="12" s="1"/>
  <c r="D23" i="12"/>
  <c r="AB15" i="12"/>
  <c r="C15" i="12"/>
  <c r="AP9" i="12"/>
  <c r="AP76" i="12" s="1"/>
  <c r="AP79" i="12" s="1"/>
  <c r="AO9" i="12"/>
  <c r="AN9" i="12"/>
  <c r="AM9" i="12"/>
  <c r="AM76" i="12" s="1"/>
  <c r="AM79" i="12" s="1"/>
  <c r="AL9" i="12"/>
  <c r="AK9" i="12"/>
  <c r="AK76" i="12" s="1"/>
  <c r="AK79" i="12" s="1"/>
  <c r="AJ9" i="12"/>
  <c r="AJ76" i="12" s="1"/>
  <c r="AJ79" i="12" s="1"/>
  <c r="AI9" i="12"/>
  <c r="V9" i="12"/>
  <c r="V76" i="12" s="1"/>
  <c r="V79" i="12" s="1"/>
  <c r="U9" i="12"/>
  <c r="U76" i="12" s="1"/>
  <c r="U79" i="12" s="1"/>
  <c r="T9" i="12"/>
  <c r="T76" i="12" s="1"/>
  <c r="T79" i="12" s="1"/>
  <c r="S9" i="12"/>
  <c r="S76" i="12" s="1"/>
  <c r="S79" i="12" s="1"/>
  <c r="R9" i="12"/>
  <c r="Q9" i="12"/>
  <c r="Q76" i="12" s="1"/>
  <c r="Q79" i="12" s="1"/>
  <c r="P9" i="12"/>
  <c r="P76" i="12" s="1"/>
  <c r="P79" i="12" s="1"/>
  <c r="O9" i="12"/>
  <c r="O76" i="12" s="1"/>
  <c r="O79" i="12" s="1"/>
  <c r="W8" i="12"/>
  <c r="L8" i="12"/>
  <c r="L75" i="12" s="1"/>
  <c r="L79" i="12" s="1"/>
  <c r="K8" i="12"/>
  <c r="K75" i="12" s="1"/>
  <c r="K79" i="12" s="1"/>
  <c r="J8" i="12"/>
  <c r="I8" i="12"/>
  <c r="I75" i="12" s="1"/>
  <c r="I79" i="12" s="1"/>
  <c r="S84" i="12" s="1"/>
  <c r="S96" i="12" s="1"/>
  <c r="H8" i="12"/>
  <c r="H75" i="12" s="1"/>
  <c r="H79" i="12" s="1"/>
  <c r="G8" i="12"/>
  <c r="F8" i="12"/>
  <c r="F75" i="12" s="1"/>
  <c r="F79" i="12" s="1"/>
  <c r="E8" i="12"/>
  <c r="E75" i="12" s="1"/>
  <c r="E79" i="12" s="1"/>
  <c r="D8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I7" i="12"/>
  <c r="H7" i="12"/>
  <c r="G7" i="12"/>
  <c r="F7" i="12"/>
  <c r="E7" i="12"/>
  <c r="D7" i="12"/>
  <c r="AP6" i="12"/>
  <c r="AO6" i="12"/>
  <c r="AN6" i="12"/>
  <c r="AM6" i="12"/>
  <c r="AL6" i="12"/>
  <c r="AK6" i="12"/>
  <c r="AJ6" i="12"/>
  <c r="AI6" i="12"/>
  <c r="AH6" i="12"/>
  <c r="AG6" i="12"/>
  <c r="AF6" i="12"/>
  <c r="AE6" i="12"/>
  <c r="AD6" i="12"/>
  <c r="AC6" i="12"/>
  <c r="AB6" i="12"/>
  <c r="AA6" i="12"/>
  <c r="Z6" i="12"/>
  <c r="Y6" i="12"/>
  <c r="X6" i="12"/>
  <c r="V6" i="12"/>
  <c r="U6" i="12"/>
  <c r="T6" i="12"/>
  <c r="S6" i="12"/>
  <c r="R6" i="12"/>
  <c r="Q6" i="12"/>
  <c r="P6" i="12"/>
  <c r="O6" i="12"/>
  <c r="N6" i="12"/>
  <c r="M6" i="12"/>
  <c r="L6" i="12"/>
  <c r="K6" i="12"/>
  <c r="J6" i="12"/>
  <c r="I6" i="12"/>
  <c r="H6" i="12"/>
  <c r="G6" i="12"/>
  <c r="F6" i="12"/>
  <c r="E6" i="12"/>
  <c r="D6" i="12"/>
  <c r="AP5" i="12"/>
  <c r="AP15" i="12" s="1"/>
  <c r="AO5" i="12"/>
  <c r="AO15" i="12" s="1"/>
  <c r="AN5" i="12"/>
  <c r="AN15" i="12" s="1"/>
  <c r="AM5" i="12"/>
  <c r="AM15" i="12" s="1"/>
  <c r="AL5" i="12"/>
  <c r="AK5" i="12"/>
  <c r="AK15" i="12" s="1"/>
  <c r="AJ5" i="12"/>
  <c r="AJ17" i="12" s="1"/>
  <c r="AI5" i="12"/>
  <c r="AI15" i="12" s="1"/>
  <c r="AH5" i="12"/>
  <c r="AH15" i="12" s="1"/>
  <c r="X18" i="12" s="1"/>
  <c r="AG5" i="12"/>
  <c r="AG15" i="12" s="1"/>
  <c r="AF5" i="12"/>
  <c r="AE5" i="12"/>
  <c r="AE15" i="12" s="1"/>
  <c r="AD5" i="12"/>
  <c r="AD82" i="12" s="1"/>
  <c r="AC5" i="12"/>
  <c r="AC82" i="12" s="1"/>
  <c r="AB5" i="12"/>
  <c r="AA5" i="12"/>
  <c r="AA15" i="12" s="1"/>
  <c r="Z5" i="12"/>
  <c r="Y5" i="12"/>
  <c r="Y15" i="12" s="1"/>
  <c r="X5" i="12"/>
  <c r="X15" i="12" s="1"/>
  <c r="V5" i="12"/>
  <c r="V15" i="12" s="1"/>
  <c r="U5" i="12"/>
  <c r="U15" i="12" s="1"/>
  <c r="T5" i="12"/>
  <c r="S5" i="12"/>
  <c r="R5" i="12"/>
  <c r="Q5" i="12"/>
  <c r="Q15" i="12" s="1"/>
  <c r="P5" i="12"/>
  <c r="P15" i="12" s="1"/>
  <c r="O5" i="12"/>
  <c r="O15" i="12" s="1"/>
  <c r="N5" i="12"/>
  <c r="N17" i="12" s="1"/>
  <c r="M5" i="12"/>
  <c r="L5" i="12"/>
  <c r="L82" i="12" s="1"/>
  <c r="K5" i="12"/>
  <c r="J5" i="12"/>
  <c r="J15" i="12" s="1"/>
  <c r="I5" i="12"/>
  <c r="I82" i="12" s="1"/>
  <c r="H5" i="12"/>
  <c r="G5" i="12"/>
  <c r="F5" i="12"/>
  <c r="F82" i="12" s="1"/>
  <c r="E5" i="12"/>
  <c r="E82" i="12" s="1"/>
  <c r="D5" i="12"/>
  <c r="D15" i="12" s="1"/>
  <c r="AN17" i="12" l="1"/>
  <c r="AI17" i="12"/>
  <c r="AO17" i="12"/>
  <c r="AP17" i="12"/>
  <c r="AH84" i="12"/>
  <c r="AA18" i="12"/>
  <c r="AM82" i="12"/>
  <c r="AM83" i="12" s="1"/>
  <c r="AM104" i="12" s="1"/>
  <c r="R84" i="12"/>
  <c r="R96" i="12" s="1"/>
  <c r="U82" i="12"/>
  <c r="N84" i="12"/>
  <c r="N96" i="12" s="1"/>
  <c r="AH122" i="12"/>
  <c r="AH117" i="12"/>
  <c r="AH108" i="12"/>
  <c r="R95" i="12"/>
  <c r="R97" i="12"/>
  <c r="AO16" i="12"/>
  <c r="AO54" i="12"/>
  <c r="AO55" i="12"/>
  <c r="BI55" i="12" s="1"/>
  <c r="BI112" i="12" s="1"/>
  <c r="AJ122" i="12"/>
  <c r="AJ117" i="12"/>
  <c r="AJ108" i="12"/>
  <c r="AJ82" i="12"/>
  <c r="AP54" i="12"/>
  <c r="O84" i="12"/>
  <c r="O96" i="12" s="1"/>
  <c r="U84" i="12"/>
  <c r="U96" i="12" s="1"/>
  <c r="AP55" i="12"/>
  <c r="BJ55" i="12" s="1"/>
  <c r="BJ112" i="12" s="1"/>
  <c r="AD47" i="12"/>
  <c r="M84" i="12"/>
  <c r="M96" i="12" s="1"/>
  <c r="BG59" i="12"/>
  <c r="BG117" i="12" s="1"/>
  <c r="AP122" i="12"/>
  <c r="AP117" i="12"/>
  <c r="AP108" i="12"/>
  <c r="R82" i="12"/>
  <c r="Y18" i="12"/>
  <c r="AE18" i="12"/>
  <c r="AK16" i="12"/>
  <c r="AK54" i="12"/>
  <c r="P84" i="12"/>
  <c r="P96" i="12" s="1"/>
  <c r="V84" i="12"/>
  <c r="V96" i="12" s="1"/>
  <c r="AH16" i="12"/>
  <c r="T17" i="12"/>
  <c r="BB39" i="12"/>
  <c r="BB96" i="12" s="1"/>
  <c r="N97" i="12" s="1"/>
  <c r="AK55" i="12"/>
  <c r="BE55" i="12" s="1"/>
  <c r="BE112" i="12" s="1"/>
  <c r="BC59" i="12"/>
  <c r="BC117" i="12" s="1"/>
  <c r="AL84" i="12"/>
  <c r="AI84" i="12"/>
  <c r="AI16" i="12"/>
  <c r="AI54" i="12"/>
  <c r="AI55" i="12" s="1"/>
  <c r="BC55" i="12" s="1"/>
  <c r="BC112" i="12" s="1"/>
  <c r="BB47" i="12"/>
  <c r="BB104" i="12" s="1"/>
  <c r="M82" i="12"/>
  <c r="M17" i="12"/>
  <c r="M15" i="12"/>
  <c r="C18" i="12" s="1"/>
  <c r="S82" i="12"/>
  <c r="S83" i="12" s="1"/>
  <c r="S92" i="12" s="1"/>
  <c r="S15" i="12"/>
  <c r="Z82" i="12"/>
  <c r="Z15" i="12"/>
  <c r="AF82" i="12"/>
  <c r="AF15" i="12"/>
  <c r="AF18" i="12" s="1"/>
  <c r="AL82" i="12"/>
  <c r="AL15" i="12"/>
  <c r="AB18" i="12" s="1"/>
  <c r="G75" i="12"/>
  <c r="G79" i="12" s="1"/>
  <c r="Q84" i="12" s="1"/>
  <c r="Q96" i="12" s="1"/>
  <c r="Q17" i="12"/>
  <c r="G15" i="12"/>
  <c r="G18" i="12" s="1"/>
  <c r="W75" i="12"/>
  <c r="W79" i="12" s="1"/>
  <c r="AG82" i="12" s="1"/>
  <c r="AG17" i="12"/>
  <c r="W15" i="12"/>
  <c r="W18" i="12" s="1"/>
  <c r="AL76" i="12"/>
  <c r="AL79" i="12" s="1"/>
  <c r="AL17" i="12"/>
  <c r="BH63" i="12"/>
  <c r="BH122" i="12" s="1"/>
  <c r="AH54" i="12"/>
  <c r="T84" i="12"/>
  <c r="T96" i="12" s="1"/>
  <c r="C82" i="12"/>
  <c r="BD63" i="12"/>
  <c r="BD122" i="12" s="1"/>
  <c r="AN84" i="12"/>
  <c r="S97" i="12"/>
  <c r="S95" i="12"/>
  <c r="G39" i="12"/>
  <c r="G35" i="12"/>
  <c r="X59" i="12"/>
  <c r="BB59" i="12" s="1"/>
  <c r="BB117" i="12" s="1"/>
  <c r="X63" i="12"/>
  <c r="BB63" i="12" s="1"/>
  <c r="BB122" i="12" s="1"/>
  <c r="AD59" i="12"/>
  <c r="BH59" i="12" s="1"/>
  <c r="BH117" i="12" s="1"/>
  <c r="AD63" i="12"/>
  <c r="AH55" i="12"/>
  <c r="BB55" i="12" s="1"/>
  <c r="BB112" i="12" s="1"/>
  <c r="Q39" i="12"/>
  <c r="Q35" i="12"/>
  <c r="AH51" i="12"/>
  <c r="BB51" i="12" s="1"/>
  <c r="BB108" i="12" s="1"/>
  <c r="AH47" i="12"/>
  <c r="AH59" i="12"/>
  <c r="AN51" i="12"/>
  <c r="BH51" i="12" s="1"/>
  <c r="BH108" i="12" s="1"/>
  <c r="AN47" i="12"/>
  <c r="AN59" i="12"/>
  <c r="BF59" i="12"/>
  <c r="BF117" i="12" s="1"/>
  <c r="H82" i="12"/>
  <c r="H85" i="12" s="1"/>
  <c r="H100" i="12" s="1"/>
  <c r="N82" i="12"/>
  <c r="T82" i="12"/>
  <c r="E15" i="12"/>
  <c r="E18" i="12" s="1"/>
  <c r="K15" i="12"/>
  <c r="K18" i="12" s="1"/>
  <c r="AC15" i="12"/>
  <c r="AC18" i="12" s="1"/>
  <c r="O17" i="12"/>
  <c r="U17" i="12"/>
  <c r="AK17" i="12"/>
  <c r="I35" i="12"/>
  <c r="Y47" i="12"/>
  <c r="AE47" i="12"/>
  <c r="AK47" i="12"/>
  <c r="Y51" i="12"/>
  <c r="BC51" i="12" s="1"/>
  <c r="BC108" i="12" s="1"/>
  <c r="AE51" i="12"/>
  <c r="BI51" i="12" s="1"/>
  <c r="BI108" i="12" s="1"/>
  <c r="AK51" i="12"/>
  <c r="AA59" i="12"/>
  <c r="BE59" i="12" s="1"/>
  <c r="BE117" i="12" s="1"/>
  <c r="AM59" i="12"/>
  <c r="AC63" i="12"/>
  <c r="BG63" i="12" s="1"/>
  <c r="BG122" i="12" s="1"/>
  <c r="AI63" i="12"/>
  <c r="AO63" i="12"/>
  <c r="AK84" i="12"/>
  <c r="AI76" i="12"/>
  <c r="AI79" i="12" s="1"/>
  <c r="AO76" i="12"/>
  <c r="AO79" i="12" s="1"/>
  <c r="AO84" i="12" s="1"/>
  <c r="X82" i="12"/>
  <c r="AB82" i="12"/>
  <c r="AH82" i="12"/>
  <c r="AH83" i="12" s="1"/>
  <c r="AH104" i="12" s="1"/>
  <c r="AN82" i="12"/>
  <c r="AN83" i="12" s="1"/>
  <c r="AN104" i="12" s="1"/>
  <c r="F15" i="12"/>
  <c r="P42" i="12" s="1"/>
  <c r="P43" i="12" s="1"/>
  <c r="BD43" i="12" s="1"/>
  <c r="BD100" i="12" s="1"/>
  <c r="L15" i="12"/>
  <c r="L18" i="12" s="1"/>
  <c r="R15" i="12"/>
  <c r="AD15" i="12"/>
  <c r="AJ15" i="12"/>
  <c r="P17" i="12"/>
  <c r="V17" i="12"/>
  <c r="D35" i="12"/>
  <c r="BB35" i="12" s="1"/>
  <c r="BB92" i="12" s="1"/>
  <c r="J35" i="12"/>
  <c r="BH35" i="12" s="1"/>
  <c r="BH92" i="12" s="1"/>
  <c r="P35" i="12"/>
  <c r="V35" i="12"/>
  <c r="Z47" i="12"/>
  <c r="BD47" i="12" s="1"/>
  <c r="BD104" i="12" s="1"/>
  <c r="AF47" i="12"/>
  <c r="BJ47" i="12" s="1"/>
  <c r="BJ104" i="12" s="1"/>
  <c r="AL47" i="12"/>
  <c r="Z51" i="12"/>
  <c r="BD51" i="12" s="1"/>
  <c r="BD108" i="12" s="1"/>
  <c r="AF51" i="12"/>
  <c r="BJ51" i="12" s="1"/>
  <c r="BJ108" i="12" s="1"/>
  <c r="AL51" i="12"/>
  <c r="BF51" i="12" s="1"/>
  <c r="BF108" i="12" s="1"/>
  <c r="AB59" i="12"/>
  <c r="AJ63" i="12"/>
  <c r="AP63" i="12"/>
  <c r="BJ63" i="12" s="1"/>
  <c r="BJ122" i="12" s="1"/>
  <c r="AA82" i="12"/>
  <c r="D82" i="12"/>
  <c r="D85" i="12" s="1"/>
  <c r="D100" i="12" s="1"/>
  <c r="J82" i="12"/>
  <c r="J85" i="12" s="1"/>
  <c r="J100" i="12" s="1"/>
  <c r="P82" i="12"/>
  <c r="P83" i="12" s="1"/>
  <c r="P92" i="12" s="1"/>
  <c r="V82" i="12"/>
  <c r="V83" i="12" s="1"/>
  <c r="V92" i="12" s="1"/>
  <c r="AI82" i="12"/>
  <c r="AO82" i="12"/>
  <c r="AM17" i="12"/>
  <c r="E35" i="12"/>
  <c r="BC35" i="12" s="1"/>
  <c r="BC92" i="12" s="1"/>
  <c r="K35" i="12"/>
  <c r="BI35" i="12" s="1"/>
  <c r="BI92" i="12" s="1"/>
  <c r="AA47" i="12"/>
  <c r="AM47" i="12"/>
  <c r="AA51" i="12"/>
  <c r="BE51" i="12" s="1"/>
  <c r="BE108" i="12" s="1"/>
  <c r="AM51" i="12"/>
  <c r="BG51" i="12" s="1"/>
  <c r="BG108" i="12" s="1"/>
  <c r="AC59" i="12"/>
  <c r="AI59" i="12"/>
  <c r="AO59" i="12"/>
  <c r="BI59" i="12" s="1"/>
  <c r="BI117" i="12" s="1"/>
  <c r="Y63" i="12"/>
  <c r="BC63" i="12" s="1"/>
  <c r="BC122" i="12" s="1"/>
  <c r="AE63" i="12"/>
  <c r="BI63" i="12" s="1"/>
  <c r="BI122" i="12" s="1"/>
  <c r="AK63" i="12"/>
  <c r="BE63" i="12" s="1"/>
  <c r="BE122" i="12" s="1"/>
  <c r="AM84" i="12"/>
  <c r="K82" i="12"/>
  <c r="K85" i="12" s="1"/>
  <c r="K100" i="12" s="1"/>
  <c r="Q82" i="12"/>
  <c r="AP82" i="12"/>
  <c r="AP83" i="12" s="1"/>
  <c r="AP104" i="12" s="1"/>
  <c r="H15" i="12"/>
  <c r="H18" i="12" s="1"/>
  <c r="N15" i="12"/>
  <c r="D18" i="12" s="1"/>
  <c r="T15" i="12"/>
  <c r="R17" i="12"/>
  <c r="AH17" i="12"/>
  <c r="F35" i="12"/>
  <c r="L35" i="12"/>
  <c r="R35" i="12"/>
  <c r="BF35" i="12" s="1"/>
  <c r="BF92" i="12" s="1"/>
  <c r="AB47" i="12"/>
  <c r="O82" i="12"/>
  <c r="O83" i="12" s="1"/>
  <c r="O92" i="12" s="1"/>
  <c r="Y82" i="12"/>
  <c r="Y85" i="12" s="1"/>
  <c r="Y112" i="12" s="1"/>
  <c r="AE82" i="12"/>
  <c r="AK82" i="12"/>
  <c r="AK83" i="12" s="1"/>
  <c r="AK104" i="12" s="1"/>
  <c r="I15" i="12"/>
  <c r="S17" i="12"/>
  <c r="S35" i="12"/>
  <c r="AC47" i="12"/>
  <c r="BG47" i="12" s="1"/>
  <c r="BG104" i="12" s="1"/>
  <c r="AI47" i="12"/>
  <c r="AO47" i="12"/>
  <c r="AM105" i="12" l="1"/>
  <c r="AC85" i="12"/>
  <c r="AC112" i="12" s="1"/>
  <c r="AC111" i="12" s="1"/>
  <c r="C85" i="12"/>
  <c r="C100" i="12" s="1"/>
  <c r="C99" i="12" s="1"/>
  <c r="AB85" i="12"/>
  <c r="AB112" i="12" s="1"/>
  <c r="AB113" i="12" s="1"/>
  <c r="AJ83" i="12"/>
  <c r="AJ104" i="12" s="1"/>
  <c r="AJ103" i="12" s="1"/>
  <c r="AE85" i="12"/>
  <c r="AE112" i="12" s="1"/>
  <c r="AE111" i="12" s="1"/>
  <c r="V16" i="12"/>
  <c r="I85" i="12"/>
  <c r="I100" i="12" s="1"/>
  <c r="I99" i="12" s="1"/>
  <c r="L85" i="12"/>
  <c r="L100" i="12" s="1"/>
  <c r="E85" i="12"/>
  <c r="E100" i="12" s="1"/>
  <c r="E101" i="12" s="1"/>
  <c r="O42" i="12"/>
  <c r="O43" i="12" s="1"/>
  <c r="BC43" i="12" s="1"/>
  <c r="BC100" i="12" s="1"/>
  <c r="O16" i="12"/>
  <c r="AG83" i="12"/>
  <c r="AG104" i="12" s="1"/>
  <c r="AO108" i="12"/>
  <c r="AO117" i="12"/>
  <c r="AO122" i="12"/>
  <c r="AJ16" i="12"/>
  <c r="AJ54" i="12"/>
  <c r="AJ55" i="12" s="1"/>
  <c r="BD55" i="12" s="1"/>
  <c r="BD112" i="12" s="1"/>
  <c r="Y111" i="12"/>
  <c r="Y113" i="12"/>
  <c r="AI83" i="12"/>
  <c r="AI104" i="12" s="1"/>
  <c r="X85" i="12"/>
  <c r="X112" i="12" s="1"/>
  <c r="M16" i="12"/>
  <c r="M42" i="12"/>
  <c r="M43" i="12" s="1"/>
  <c r="BA43" i="12" s="1"/>
  <c r="BA100" i="12" s="1"/>
  <c r="C101" i="12" s="1"/>
  <c r="N95" i="12"/>
  <c r="P97" i="12"/>
  <c r="P95" i="12"/>
  <c r="AJ116" i="12"/>
  <c r="AT116" i="12" s="1"/>
  <c r="AJ118" i="12"/>
  <c r="AT118" i="12" s="1"/>
  <c r="BE47" i="12"/>
  <c r="BE104" i="12" s="1"/>
  <c r="AK105" i="12" s="1"/>
  <c r="BI47" i="12"/>
  <c r="BI104" i="12" s="1"/>
  <c r="BE35" i="12"/>
  <c r="BE92" i="12" s="1"/>
  <c r="AM16" i="12"/>
  <c r="AF85" i="12"/>
  <c r="AF112" i="12" s="1"/>
  <c r="F85" i="12"/>
  <c r="F100" i="12" s="1"/>
  <c r="BH47" i="12"/>
  <c r="BH104" i="12" s="1"/>
  <c r="AD85" i="12"/>
  <c r="AD112" i="12" s="1"/>
  <c r="AJ121" i="12"/>
  <c r="AT121" i="12" s="1"/>
  <c r="AJ123" i="12"/>
  <c r="AT123" i="12" s="1"/>
  <c r="N16" i="12"/>
  <c r="N42" i="12"/>
  <c r="N43" i="12" s="1"/>
  <c r="BB43" i="12" s="1"/>
  <c r="BB100" i="12" s="1"/>
  <c r="D99" i="12" s="1"/>
  <c r="T83" i="12"/>
  <c r="T92" i="12" s="1"/>
  <c r="AO83" i="12"/>
  <c r="AO104" i="12" s="1"/>
  <c r="AN54" i="12"/>
  <c r="AN55" i="12" s="1"/>
  <c r="BH55" i="12" s="1"/>
  <c r="BH112" i="12" s="1"/>
  <c r="AD18" i="12"/>
  <c r="BD35" i="12"/>
  <c r="BD92" i="12" s="1"/>
  <c r="AA85" i="12"/>
  <c r="AA112" i="12" s="1"/>
  <c r="I101" i="12"/>
  <c r="AN16" i="12"/>
  <c r="AG84" i="12"/>
  <c r="W82" i="12"/>
  <c r="W85" i="12" s="1"/>
  <c r="W112" i="12" s="1"/>
  <c r="O93" i="12"/>
  <c r="O91" i="12"/>
  <c r="F18" i="12"/>
  <c r="P16" i="12"/>
  <c r="BC47" i="12"/>
  <c r="BC104" i="12" s="1"/>
  <c r="BE39" i="12"/>
  <c r="BE96" i="12" s="1"/>
  <c r="U42" i="12"/>
  <c r="U43" i="12" s="1"/>
  <c r="BI43" i="12" s="1"/>
  <c r="BI100" i="12" s="1"/>
  <c r="K101" i="12" s="1"/>
  <c r="AM54" i="12"/>
  <c r="AM55" i="12" s="1"/>
  <c r="BG55" i="12" s="1"/>
  <c r="BG112" i="12" s="1"/>
  <c r="AC113" i="12" s="1"/>
  <c r="Z18" i="12"/>
  <c r="M83" i="12"/>
  <c r="M92" i="12" s="1"/>
  <c r="AP107" i="12"/>
  <c r="AP109" i="12"/>
  <c r="V42" i="12"/>
  <c r="V43" i="12" s="1"/>
  <c r="BJ43" i="12" s="1"/>
  <c r="BJ100" i="12" s="1"/>
  <c r="L101" i="12" s="1"/>
  <c r="U95" i="12"/>
  <c r="U97" i="12"/>
  <c r="Q16" i="12"/>
  <c r="AM103" i="12"/>
  <c r="AH105" i="12"/>
  <c r="AH103" i="12"/>
  <c r="D101" i="12"/>
  <c r="AP105" i="12"/>
  <c r="AP103" i="12"/>
  <c r="R16" i="12"/>
  <c r="R42" i="12"/>
  <c r="R43" i="12" s="1"/>
  <c r="BF43" i="12" s="1"/>
  <c r="BF100" i="12" s="1"/>
  <c r="H101" i="12" s="1"/>
  <c r="AH123" i="12"/>
  <c r="AR123" i="12" s="1"/>
  <c r="AH121" i="12"/>
  <c r="AR121" i="12" s="1"/>
  <c r="I18" i="12"/>
  <c r="BF47" i="12"/>
  <c r="BF104" i="12" s="1"/>
  <c r="T16" i="12"/>
  <c r="T42" i="12"/>
  <c r="T43" i="12" s="1"/>
  <c r="BH43" i="12" s="1"/>
  <c r="BH100" i="12" s="1"/>
  <c r="J101" i="12" s="1"/>
  <c r="AM108" i="12"/>
  <c r="AM122" i="12"/>
  <c r="AM117" i="12"/>
  <c r="P93" i="12"/>
  <c r="P91" i="12"/>
  <c r="AN105" i="12"/>
  <c r="AN103" i="12"/>
  <c r="AK108" i="12"/>
  <c r="AK122" i="12"/>
  <c r="AK117" i="12"/>
  <c r="BG35" i="12"/>
  <c r="BG92" i="12" s="1"/>
  <c r="S91" i="12" s="1"/>
  <c r="U16" i="12"/>
  <c r="AN122" i="12"/>
  <c r="AN117" i="12"/>
  <c r="AN108" i="12"/>
  <c r="Q97" i="12"/>
  <c r="Q95" i="12"/>
  <c r="Z85" i="12"/>
  <c r="Z112" i="12" s="1"/>
  <c r="G82" i="12"/>
  <c r="G85" i="12" s="1"/>
  <c r="G100" i="12" s="1"/>
  <c r="J18" i="12"/>
  <c r="AP116" i="12"/>
  <c r="AZ116" i="12" s="1"/>
  <c r="AP118" i="12"/>
  <c r="AZ118" i="12" s="1"/>
  <c r="O95" i="12"/>
  <c r="O97" i="12"/>
  <c r="Q42" i="12"/>
  <c r="Q43" i="12" s="1"/>
  <c r="BE43" i="12" s="1"/>
  <c r="BE100" i="12" s="1"/>
  <c r="AG16" i="12"/>
  <c r="AL54" i="12"/>
  <c r="AL55" i="12" s="1"/>
  <c r="BF55" i="12" s="1"/>
  <c r="BF112" i="12" s="1"/>
  <c r="AL16" i="12"/>
  <c r="S16" i="12"/>
  <c r="S42" i="12"/>
  <c r="S43" i="12" s="1"/>
  <c r="BG43" i="12" s="1"/>
  <c r="BG100" i="12" s="1"/>
  <c r="AI108" i="12"/>
  <c r="AI122" i="12"/>
  <c r="AI117" i="12"/>
  <c r="AP121" i="12"/>
  <c r="AZ121" i="12" s="1"/>
  <c r="AP123" i="12"/>
  <c r="AZ123" i="12" s="1"/>
  <c r="AG54" i="12"/>
  <c r="AG55" i="12" s="1"/>
  <c r="BA55" i="12" s="1"/>
  <c r="BA112" i="12" s="1"/>
  <c r="AH109" i="12"/>
  <c r="AH107" i="12"/>
  <c r="AK103" i="12"/>
  <c r="BJ35" i="12"/>
  <c r="BJ92" i="12" s="1"/>
  <c r="V91" i="12" s="1"/>
  <c r="AB111" i="12"/>
  <c r="N83" i="12"/>
  <c r="N92" i="12" s="1"/>
  <c r="T97" i="12"/>
  <c r="T95" i="12"/>
  <c r="AL83" i="12"/>
  <c r="AL104" i="12" s="1"/>
  <c r="S93" i="12"/>
  <c r="AL122" i="12"/>
  <c r="AL117" i="12"/>
  <c r="AL108" i="12"/>
  <c r="V97" i="12"/>
  <c r="V95" i="12"/>
  <c r="R83" i="12"/>
  <c r="R92" i="12" s="1"/>
  <c r="M97" i="12"/>
  <c r="M95" i="12"/>
  <c r="AP16" i="12"/>
  <c r="AJ107" i="12"/>
  <c r="AJ109" i="12"/>
  <c r="AH118" i="12"/>
  <c r="AR118" i="12" s="1"/>
  <c r="AH116" i="12"/>
  <c r="AR116" i="12" s="1"/>
  <c r="U83" i="12"/>
  <c r="U92" i="12" s="1"/>
  <c r="AE113" i="12" l="1"/>
  <c r="AJ105" i="12"/>
  <c r="Q83" i="12"/>
  <c r="Q92" i="12" s="1"/>
  <c r="L99" i="12"/>
  <c r="E99" i="12"/>
  <c r="F101" i="12"/>
  <c r="F99" i="12"/>
  <c r="AI109" i="12"/>
  <c r="AI107" i="12"/>
  <c r="AK118" i="12"/>
  <c r="AU118" i="12" s="1"/>
  <c r="AK116" i="12"/>
  <c r="AU116" i="12" s="1"/>
  <c r="H99" i="12"/>
  <c r="Q93" i="12"/>
  <c r="Q91" i="12"/>
  <c r="U93" i="12"/>
  <c r="U91" i="12"/>
  <c r="AL116" i="12"/>
  <c r="AV116" i="12" s="1"/>
  <c r="AL118" i="12"/>
  <c r="AV118" i="12" s="1"/>
  <c r="J99" i="12"/>
  <c r="AN109" i="12"/>
  <c r="AN107" i="12"/>
  <c r="AK123" i="12"/>
  <c r="AU123" i="12" s="1"/>
  <c r="AK121" i="12"/>
  <c r="AU121" i="12" s="1"/>
  <c r="AM116" i="12"/>
  <c r="AW116" i="12" s="1"/>
  <c r="AM118" i="12"/>
  <c r="AW118" i="12" s="1"/>
  <c r="K99" i="12"/>
  <c r="W111" i="12"/>
  <c r="W113" i="12"/>
  <c r="AI121" i="12"/>
  <c r="AS121" i="12" s="1"/>
  <c r="AI123" i="12"/>
  <c r="AS123" i="12" s="1"/>
  <c r="AL109" i="12"/>
  <c r="AL107" i="12"/>
  <c r="V93" i="12"/>
  <c r="AO105" i="12"/>
  <c r="AO103" i="12"/>
  <c r="N93" i="12"/>
  <c r="N91" i="12"/>
  <c r="AN118" i="12"/>
  <c r="AX118" i="12" s="1"/>
  <c r="AN116" i="12"/>
  <c r="AX116" i="12" s="1"/>
  <c r="AK109" i="12"/>
  <c r="AK107" i="12"/>
  <c r="AM121" i="12"/>
  <c r="AW121" i="12" s="1"/>
  <c r="AM123" i="12"/>
  <c r="AW123" i="12" s="1"/>
  <c r="AG108" i="12"/>
  <c r="AG122" i="12"/>
  <c r="AG117" i="12"/>
  <c r="AA111" i="12"/>
  <c r="AA113" i="12"/>
  <c r="AD113" i="12"/>
  <c r="AD111" i="12"/>
  <c r="X113" i="12"/>
  <c r="X111" i="12"/>
  <c r="AO121" i="12"/>
  <c r="AY121" i="12" s="1"/>
  <c r="AO123" i="12"/>
  <c r="AY123" i="12" s="1"/>
  <c r="Z113" i="12"/>
  <c r="Z111" i="12"/>
  <c r="AL105" i="12"/>
  <c r="AL103" i="12"/>
  <c r="AL121" i="12"/>
  <c r="AV121" i="12" s="1"/>
  <c r="AL123" i="12"/>
  <c r="AV123" i="12" s="1"/>
  <c r="R91" i="12"/>
  <c r="R93" i="12"/>
  <c r="AI116" i="12"/>
  <c r="AS116" i="12" s="1"/>
  <c r="AI118" i="12"/>
  <c r="AS118" i="12" s="1"/>
  <c r="G101" i="12"/>
  <c r="G99" i="12"/>
  <c r="AN123" i="12"/>
  <c r="AX123" i="12" s="1"/>
  <c r="AN121" i="12"/>
  <c r="AX121" i="12" s="1"/>
  <c r="AM107" i="12"/>
  <c r="AM109" i="12"/>
  <c r="M93" i="12"/>
  <c r="M91" i="12"/>
  <c r="T93" i="12"/>
  <c r="T91" i="12"/>
  <c r="AI105" i="12"/>
  <c r="AI103" i="12"/>
  <c r="AO116" i="12"/>
  <c r="AY116" i="12" s="1"/>
  <c r="AO118" i="12"/>
  <c r="AY118" i="12" s="1"/>
  <c r="AO109" i="12"/>
  <c r="AO107" i="12"/>
  <c r="AF113" i="12"/>
  <c r="AF111" i="12"/>
  <c r="AG105" i="12"/>
  <c r="AG103" i="12"/>
  <c r="AG116" i="12" l="1"/>
  <c r="AQ116" i="12" s="1"/>
  <c r="AG118" i="12"/>
  <c r="AQ118" i="12" s="1"/>
  <c r="AG121" i="12"/>
  <c r="AQ121" i="12" s="1"/>
  <c r="AG123" i="12"/>
  <c r="AQ123" i="12" s="1"/>
  <c r="AG107" i="12"/>
  <c r="AG109" i="12"/>
  <c r="BV111" i="3" l="1"/>
  <c r="BU111" i="3"/>
  <c r="BT111" i="3"/>
  <c r="BS111" i="3"/>
  <c r="BR111" i="3"/>
  <c r="BQ111" i="3"/>
  <c r="BP111" i="3"/>
  <c r="BO111" i="3"/>
  <c r="BM95" i="3"/>
  <c r="BK95" i="3"/>
  <c r="AH76" i="3" l="1"/>
  <c r="AH79" i="3" s="1"/>
  <c r="AG76" i="3"/>
  <c r="AG79" i="3" s="1"/>
  <c r="X75" i="3"/>
  <c r="X79" i="3" s="1"/>
  <c r="Y75" i="3"/>
  <c r="Y79" i="3" s="1"/>
  <c r="Z75" i="3"/>
  <c r="Z79" i="3" s="1"/>
  <c r="AA75" i="3"/>
  <c r="AA79" i="3" s="1"/>
  <c r="AB75" i="3"/>
  <c r="AB79" i="3" s="1"/>
  <c r="AC75" i="3"/>
  <c r="AC79" i="3" s="1"/>
  <c r="AD75" i="3"/>
  <c r="AD79" i="3" s="1"/>
  <c r="AE75" i="3"/>
  <c r="AE79" i="3" s="1"/>
  <c r="AF75" i="3"/>
  <c r="AF79" i="3" s="1"/>
  <c r="N76" i="3"/>
  <c r="N79" i="3" s="1"/>
  <c r="M76" i="3"/>
  <c r="M79" i="3" s="1"/>
  <c r="C75" i="3"/>
  <c r="C79" i="3" s="1"/>
  <c r="C82" i="3" s="1"/>
  <c r="AG63" i="3"/>
  <c r="W63" i="3"/>
  <c r="AG59" i="3"/>
  <c r="W59" i="3"/>
  <c r="W55" i="3"/>
  <c r="C43" i="3"/>
  <c r="AG51" i="3"/>
  <c r="W51" i="3"/>
  <c r="M39" i="3"/>
  <c r="C39" i="3"/>
  <c r="AG47" i="3"/>
  <c r="W47" i="3"/>
  <c r="M35" i="3"/>
  <c r="C35" i="3"/>
  <c r="BA47" i="3" l="1"/>
  <c r="BA104" i="3" s="1"/>
  <c r="BA39" i="3"/>
  <c r="BA96" i="3" s="1"/>
  <c r="BA35" i="3"/>
  <c r="BA92" i="3" s="1"/>
  <c r="BA51" i="3"/>
  <c r="BA108" i="3" s="1"/>
  <c r="C15" i="3" l="1"/>
  <c r="AJ9" i="3" l="1"/>
  <c r="AJ76" i="3" s="1"/>
  <c r="AJ79" i="3" s="1"/>
  <c r="AK9" i="3"/>
  <c r="AK76" i="3" s="1"/>
  <c r="AK79" i="3" s="1"/>
  <c r="AL9" i="3"/>
  <c r="AL76" i="3" s="1"/>
  <c r="AL79" i="3" s="1"/>
  <c r="AM9" i="3"/>
  <c r="AM76" i="3" s="1"/>
  <c r="AM79" i="3" s="1"/>
  <c r="AN9" i="3"/>
  <c r="AN76" i="3" s="1"/>
  <c r="AN79" i="3" s="1"/>
  <c r="AO9" i="3"/>
  <c r="AO76" i="3" s="1"/>
  <c r="AO79" i="3" s="1"/>
  <c r="AP9" i="3"/>
  <c r="AP76" i="3" s="1"/>
  <c r="AP79" i="3" s="1"/>
  <c r="AI9" i="3"/>
  <c r="AI76" i="3" s="1"/>
  <c r="AI79" i="3" s="1"/>
  <c r="P9" i="3"/>
  <c r="P76" i="3" s="1"/>
  <c r="P79" i="3" s="1"/>
  <c r="Q9" i="3"/>
  <c r="Q76" i="3" s="1"/>
  <c r="Q79" i="3" s="1"/>
  <c r="R9" i="3"/>
  <c r="R76" i="3" s="1"/>
  <c r="R79" i="3" s="1"/>
  <c r="S9" i="3"/>
  <c r="S76" i="3" s="1"/>
  <c r="S79" i="3" s="1"/>
  <c r="T9" i="3"/>
  <c r="T76" i="3" s="1"/>
  <c r="T79" i="3" s="1"/>
  <c r="U9" i="3"/>
  <c r="U76" i="3" s="1"/>
  <c r="U79" i="3" s="1"/>
  <c r="V9" i="3"/>
  <c r="V76" i="3" s="1"/>
  <c r="V79" i="3" s="1"/>
  <c r="O9" i="3"/>
  <c r="O76" i="3" s="1"/>
  <c r="O79" i="3" s="1"/>
  <c r="E8" i="3"/>
  <c r="E75" i="3" s="1"/>
  <c r="E79" i="3" s="1"/>
  <c r="F8" i="3"/>
  <c r="F75" i="3" s="1"/>
  <c r="F79" i="3" s="1"/>
  <c r="G8" i="3"/>
  <c r="G75" i="3" s="1"/>
  <c r="G79" i="3" s="1"/>
  <c r="H8" i="3"/>
  <c r="H75" i="3" s="1"/>
  <c r="H79" i="3" s="1"/>
  <c r="I8" i="3"/>
  <c r="I75" i="3" s="1"/>
  <c r="I79" i="3" s="1"/>
  <c r="J8" i="3"/>
  <c r="J75" i="3" s="1"/>
  <c r="J79" i="3" s="1"/>
  <c r="K8" i="3"/>
  <c r="K75" i="3" s="1"/>
  <c r="K79" i="3" s="1"/>
  <c r="L8" i="3"/>
  <c r="L75" i="3" s="1"/>
  <c r="L79" i="3" s="1"/>
  <c r="D8" i="3"/>
  <c r="D75" i="3" s="1"/>
  <c r="D79" i="3" s="1"/>
  <c r="AR63" i="3" l="1"/>
  <c r="AQ63" i="3"/>
  <c r="BA63" i="3" s="1"/>
  <c r="BA122" i="3" s="1"/>
  <c r="AT28" i="3"/>
  <c r="AT63" i="3" s="1"/>
  <c r="AU28" i="3"/>
  <c r="AU63" i="3" s="1"/>
  <c r="AV28" i="3"/>
  <c r="AV63" i="3" s="1"/>
  <c r="AW28" i="3"/>
  <c r="AW63" i="3" s="1"/>
  <c r="AX28" i="3"/>
  <c r="AX63" i="3" s="1"/>
  <c r="AY28" i="3"/>
  <c r="AY63" i="3" s="1"/>
  <c r="AZ28" i="3"/>
  <c r="AZ63" i="3" s="1"/>
  <c r="AS28" i="3"/>
  <c r="AS63" i="3" s="1"/>
  <c r="BN107" i="3"/>
  <c r="O26" i="3"/>
  <c r="P26" i="3"/>
  <c r="Q26" i="3"/>
  <c r="R26" i="3"/>
  <c r="S26" i="3"/>
  <c r="T26" i="3"/>
  <c r="U26" i="3"/>
  <c r="V26" i="3"/>
  <c r="O25" i="3"/>
  <c r="P25" i="3"/>
  <c r="Q25" i="3"/>
  <c r="R25" i="3"/>
  <c r="S25" i="3"/>
  <c r="T25" i="3"/>
  <c r="U25" i="3"/>
  <c r="V25" i="3"/>
  <c r="E24" i="3"/>
  <c r="F24" i="3"/>
  <c r="G24" i="3"/>
  <c r="H24" i="3"/>
  <c r="I24" i="3"/>
  <c r="J24" i="3"/>
  <c r="K24" i="3"/>
  <c r="L24" i="3"/>
  <c r="E23" i="3"/>
  <c r="E43" i="3" s="1"/>
  <c r="F23" i="3"/>
  <c r="F43" i="3" s="1"/>
  <c r="G23" i="3"/>
  <c r="G43" i="3" s="1"/>
  <c r="H23" i="3"/>
  <c r="H43" i="3" s="1"/>
  <c r="I23" i="3"/>
  <c r="I43" i="3" s="1"/>
  <c r="J23" i="3"/>
  <c r="J43" i="3" s="1"/>
  <c r="K23" i="3"/>
  <c r="K43" i="3" s="1"/>
  <c r="L23" i="3"/>
  <c r="L43" i="3" s="1"/>
  <c r="W8" i="3"/>
  <c r="W75" i="3" s="1"/>
  <c r="W79" i="3" s="1"/>
  <c r="O7" i="3"/>
  <c r="P7" i="3"/>
  <c r="Q7" i="3"/>
  <c r="R7" i="3"/>
  <c r="S7" i="3"/>
  <c r="T7" i="3"/>
  <c r="U7" i="3"/>
  <c r="V7" i="3"/>
  <c r="O6" i="3"/>
  <c r="P6" i="3"/>
  <c r="Q6" i="3"/>
  <c r="R6" i="3"/>
  <c r="S6" i="3"/>
  <c r="T6" i="3"/>
  <c r="U6" i="3"/>
  <c r="V6" i="3"/>
  <c r="O5" i="3"/>
  <c r="O84" i="3" s="1"/>
  <c r="O96" i="3" s="1"/>
  <c r="P5" i="3"/>
  <c r="P84" i="3" s="1"/>
  <c r="P96" i="3" s="1"/>
  <c r="Q5" i="3"/>
  <c r="Q84" i="3" s="1"/>
  <c r="Q96" i="3" s="1"/>
  <c r="R5" i="3"/>
  <c r="R84" i="3" s="1"/>
  <c r="R96" i="3" s="1"/>
  <c r="S5" i="3"/>
  <c r="S84" i="3" s="1"/>
  <c r="S96" i="3" s="1"/>
  <c r="T5" i="3"/>
  <c r="T84" i="3" s="1"/>
  <c r="T96" i="3" s="1"/>
  <c r="U5" i="3"/>
  <c r="U84" i="3" s="1"/>
  <c r="U96" i="3" s="1"/>
  <c r="V5" i="3"/>
  <c r="V84" i="3" s="1"/>
  <c r="V96" i="3" s="1"/>
  <c r="E7" i="3"/>
  <c r="F7" i="3"/>
  <c r="G7" i="3"/>
  <c r="H7" i="3"/>
  <c r="I7" i="3"/>
  <c r="J7" i="3"/>
  <c r="K7" i="3"/>
  <c r="L7" i="3"/>
  <c r="E6" i="3"/>
  <c r="F6" i="3"/>
  <c r="G6" i="3"/>
  <c r="H6" i="3"/>
  <c r="I6" i="3"/>
  <c r="J6" i="3"/>
  <c r="K6" i="3"/>
  <c r="L6" i="3"/>
  <c r="E5" i="3"/>
  <c r="F5" i="3"/>
  <c r="G5" i="3"/>
  <c r="H5" i="3"/>
  <c r="I5" i="3"/>
  <c r="J5" i="3"/>
  <c r="K5" i="3"/>
  <c r="L5" i="3"/>
  <c r="M5" i="3"/>
  <c r="N5" i="3"/>
  <c r="N84" i="3" s="1"/>
  <c r="N96" i="3" s="1"/>
  <c r="BL107" i="3"/>
  <c r="N26" i="3"/>
  <c r="N25" i="3"/>
  <c r="AZ27" i="3"/>
  <c r="AZ59" i="3" s="1"/>
  <c r="AW27" i="3"/>
  <c r="AW59" i="3" s="1"/>
  <c r="AP26" i="3"/>
  <c r="AP25" i="3"/>
  <c r="AM26" i="3"/>
  <c r="AM25" i="3"/>
  <c r="D24" i="3"/>
  <c r="D23" i="3"/>
  <c r="D43" i="3" s="1"/>
  <c r="AF24" i="3"/>
  <c r="AF23" i="3"/>
  <c r="AF55" i="3" s="1"/>
  <c r="AC24" i="3"/>
  <c r="AC23" i="3"/>
  <c r="AC55" i="3" s="1"/>
  <c r="N7" i="3"/>
  <c r="M7" i="3"/>
  <c r="D7" i="3"/>
  <c r="N6" i="3"/>
  <c r="M6" i="3"/>
  <c r="D6" i="3"/>
  <c r="D5" i="3"/>
  <c r="AP7" i="3"/>
  <c r="AP6" i="3"/>
  <c r="AP5" i="3"/>
  <c r="AM7" i="3"/>
  <c r="AM6" i="3"/>
  <c r="AM5" i="3"/>
  <c r="AM84" i="3" s="1"/>
  <c r="AF7" i="3"/>
  <c r="AF6" i="3"/>
  <c r="AF5" i="3"/>
  <c r="AC7" i="3"/>
  <c r="AC6" i="3"/>
  <c r="AC5" i="3"/>
  <c r="AM122" i="3" l="1"/>
  <c r="AM117" i="3"/>
  <c r="AM108" i="3"/>
  <c r="W82" i="3"/>
  <c r="AP15" i="3"/>
  <c r="AP82" i="3"/>
  <c r="AP84" i="3"/>
  <c r="AM15" i="3"/>
  <c r="AM82" i="3"/>
  <c r="M82" i="3"/>
  <c r="M84" i="3"/>
  <c r="M96" i="3" s="1"/>
  <c r="M97" i="3" s="1"/>
  <c r="F15" i="3"/>
  <c r="F82" i="3"/>
  <c r="AF15" i="3"/>
  <c r="AF82" i="3"/>
  <c r="T15" i="3"/>
  <c r="T82" i="3"/>
  <c r="I15" i="3"/>
  <c r="I82" i="3"/>
  <c r="S15" i="3"/>
  <c r="S82" i="3"/>
  <c r="AC15" i="3"/>
  <c r="AC82" i="3"/>
  <c r="J15" i="3"/>
  <c r="J82" i="3"/>
  <c r="N15" i="3"/>
  <c r="N82" i="3"/>
  <c r="H15" i="3"/>
  <c r="H82" i="3"/>
  <c r="R15" i="3"/>
  <c r="R82" i="3"/>
  <c r="D15" i="3"/>
  <c r="D18" i="3" s="1"/>
  <c r="D82" i="3"/>
  <c r="D85" i="3" s="1"/>
  <c r="D100" i="3" s="1"/>
  <c r="G15" i="3"/>
  <c r="G82" i="3"/>
  <c r="Q15" i="3"/>
  <c r="Q82" i="3"/>
  <c r="L15" i="3"/>
  <c r="L18" i="3" s="1"/>
  <c r="L82" i="3"/>
  <c r="V15" i="3"/>
  <c r="V82" i="3"/>
  <c r="P15" i="3"/>
  <c r="P42" i="3" s="1"/>
  <c r="P43" i="3" s="1"/>
  <c r="BD43" i="3" s="1"/>
  <c r="BD100" i="3" s="1"/>
  <c r="P82" i="3"/>
  <c r="P83" i="3" s="1"/>
  <c r="P92" i="3" s="1"/>
  <c r="K15" i="3"/>
  <c r="K82" i="3"/>
  <c r="E15" i="3"/>
  <c r="E82" i="3"/>
  <c r="U15" i="3"/>
  <c r="U82" i="3"/>
  <c r="O15" i="3"/>
  <c r="O16" i="3" s="1"/>
  <c r="O82" i="3"/>
  <c r="L35" i="3"/>
  <c r="L39" i="3"/>
  <c r="F35" i="3"/>
  <c r="F39" i="3"/>
  <c r="T39" i="3"/>
  <c r="T35" i="3"/>
  <c r="K39" i="3"/>
  <c r="K35" i="3"/>
  <c r="E39" i="3"/>
  <c r="E35" i="3"/>
  <c r="S39" i="3"/>
  <c r="S35" i="3"/>
  <c r="D39" i="3"/>
  <c r="D35" i="3"/>
  <c r="J39" i="3"/>
  <c r="J35" i="3"/>
  <c r="R39" i="3"/>
  <c r="R35" i="3"/>
  <c r="I39" i="3"/>
  <c r="I35" i="3"/>
  <c r="Q39" i="3"/>
  <c r="Q35" i="3"/>
  <c r="AC47" i="3"/>
  <c r="AC51" i="3"/>
  <c r="AC59" i="3"/>
  <c r="AC63" i="3"/>
  <c r="AM59" i="3"/>
  <c r="AM63" i="3"/>
  <c r="AM51" i="3"/>
  <c r="AM47" i="3"/>
  <c r="N39" i="3"/>
  <c r="N35" i="3"/>
  <c r="H39" i="3"/>
  <c r="H35" i="3"/>
  <c r="V39" i="3"/>
  <c r="V35" i="3"/>
  <c r="P39" i="3"/>
  <c r="P35" i="3"/>
  <c r="AF63" i="3"/>
  <c r="AF59" i="3"/>
  <c r="AF47" i="3"/>
  <c r="AF51" i="3"/>
  <c r="AP59" i="3"/>
  <c r="AP51" i="3"/>
  <c r="AP63" i="3"/>
  <c r="AP47" i="3"/>
  <c r="G39" i="3"/>
  <c r="G35" i="3"/>
  <c r="U39" i="3"/>
  <c r="U35" i="3"/>
  <c r="O35" i="3"/>
  <c r="O39" i="3"/>
  <c r="N17" i="3"/>
  <c r="U17" i="3"/>
  <c r="T17" i="3"/>
  <c r="Q17" i="3"/>
  <c r="R17" i="3"/>
  <c r="S17" i="3"/>
  <c r="O17" i="3"/>
  <c r="P17" i="3"/>
  <c r="M15" i="3"/>
  <c r="M42" i="3" s="1"/>
  <c r="M43" i="3" s="1"/>
  <c r="BA43" i="3" s="1"/>
  <c r="BA100" i="3" s="1"/>
  <c r="M17" i="3"/>
  <c r="W15" i="3"/>
  <c r="AP17" i="3"/>
  <c r="AM17" i="3"/>
  <c r="V17" i="3"/>
  <c r="U16" i="3" l="1"/>
  <c r="S42" i="3"/>
  <c r="S43" i="3" s="1"/>
  <c r="BG43" i="3" s="1"/>
  <c r="BG100" i="3" s="1"/>
  <c r="E18" i="3"/>
  <c r="AF18" i="3"/>
  <c r="G18" i="3"/>
  <c r="R16" i="3"/>
  <c r="J18" i="3"/>
  <c r="AP83" i="3"/>
  <c r="AP104" i="3" s="1"/>
  <c r="AM54" i="3"/>
  <c r="AM55" i="3" s="1"/>
  <c r="BG55" i="3" s="1"/>
  <c r="BG112" i="3" s="1"/>
  <c r="BH35" i="3"/>
  <c r="BH92" i="3" s="1"/>
  <c r="P16" i="3"/>
  <c r="S16" i="3"/>
  <c r="N16" i="3"/>
  <c r="V16" i="3"/>
  <c r="N42" i="3"/>
  <c r="N43" i="3" s="1"/>
  <c r="BB43" i="3" s="1"/>
  <c r="BB100" i="3" s="1"/>
  <c r="D101" i="3" s="1"/>
  <c r="U42" i="3"/>
  <c r="U43" i="3" s="1"/>
  <c r="BI43" i="3" s="1"/>
  <c r="BI100" i="3" s="1"/>
  <c r="O42" i="3"/>
  <c r="O43" i="3" s="1"/>
  <c r="BC43" i="3" s="1"/>
  <c r="BC100" i="3" s="1"/>
  <c r="V42" i="3"/>
  <c r="V43" i="3" s="1"/>
  <c r="BJ43" i="3" s="1"/>
  <c r="BJ100" i="3" s="1"/>
  <c r="AM16" i="3"/>
  <c r="K85" i="3"/>
  <c r="K100" i="3" s="1"/>
  <c r="D99" i="3"/>
  <c r="S83" i="3"/>
  <c r="S92" i="3" s="1"/>
  <c r="F18" i="3"/>
  <c r="AP16" i="3"/>
  <c r="E85" i="3"/>
  <c r="E100" i="3" s="1"/>
  <c r="V83" i="3"/>
  <c r="V92" i="3" s="1"/>
  <c r="G85" i="3"/>
  <c r="G100" i="3" s="1"/>
  <c r="H85" i="3"/>
  <c r="H100" i="3" s="1"/>
  <c r="T83" i="3"/>
  <c r="T92" i="3" s="1"/>
  <c r="AP54" i="3"/>
  <c r="AP55" i="3" s="1"/>
  <c r="BJ55" i="3" s="1"/>
  <c r="BJ112" i="3" s="1"/>
  <c r="AC18" i="3"/>
  <c r="AP108" i="3"/>
  <c r="AP122" i="3"/>
  <c r="AP117" i="3"/>
  <c r="AC85" i="3"/>
  <c r="AC112" i="3" s="1"/>
  <c r="T16" i="3"/>
  <c r="BG51" i="3"/>
  <c r="BG108" i="3" s="1"/>
  <c r="AM109" i="3" s="1"/>
  <c r="T42" i="3"/>
  <c r="T43" i="3" s="1"/>
  <c r="BH43" i="3" s="1"/>
  <c r="BH100" i="3" s="1"/>
  <c r="M83" i="3"/>
  <c r="M92" i="3" s="1"/>
  <c r="C85" i="3"/>
  <c r="C100" i="3" s="1"/>
  <c r="M95" i="3"/>
  <c r="Q16" i="3"/>
  <c r="R42" i="3"/>
  <c r="R43" i="3" s="1"/>
  <c r="BF43" i="3" s="1"/>
  <c r="BF100" i="3" s="1"/>
  <c r="O83" i="3"/>
  <c r="O92" i="3" s="1"/>
  <c r="L85" i="3"/>
  <c r="L100" i="3" s="1"/>
  <c r="N83" i="3"/>
  <c r="N92" i="3" s="1"/>
  <c r="AF85" i="3"/>
  <c r="AF112" i="3" s="1"/>
  <c r="AM83" i="3"/>
  <c r="AM104" i="3" s="1"/>
  <c r="H18" i="3"/>
  <c r="Q42" i="3"/>
  <c r="Q43" i="3" s="1"/>
  <c r="BE43" i="3" s="1"/>
  <c r="BE100" i="3" s="1"/>
  <c r="K18" i="3"/>
  <c r="U83" i="3"/>
  <c r="U92" i="3" s="1"/>
  <c r="Q83" i="3"/>
  <c r="Q92" i="3" s="1"/>
  <c r="R83" i="3"/>
  <c r="R92" i="3" s="1"/>
  <c r="J85" i="3"/>
  <c r="J100" i="3" s="1"/>
  <c r="I85" i="3"/>
  <c r="I100" i="3" s="1"/>
  <c r="F85" i="3"/>
  <c r="F100" i="3" s="1"/>
  <c r="BG35" i="3"/>
  <c r="BG92" i="3" s="1"/>
  <c r="BG39" i="3"/>
  <c r="BG96" i="3" s="1"/>
  <c r="BJ59" i="3"/>
  <c r="BJ117" i="3" s="1"/>
  <c r="BG63" i="3"/>
  <c r="BG122" i="3" s="1"/>
  <c r="AM123" i="3" s="1"/>
  <c r="AW123" i="3" s="1"/>
  <c r="BB35" i="3"/>
  <c r="BB92" i="3" s="1"/>
  <c r="BI35" i="3"/>
  <c r="BI92" i="3" s="1"/>
  <c r="BB39" i="3"/>
  <c r="BB96" i="3" s="1"/>
  <c r="I18" i="3"/>
  <c r="BG47" i="3"/>
  <c r="BG104" i="3" s="1"/>
  <c r="BI39" i="3"/>
  <c r="BI96" i="3" s="1"/>
  <c r="BD39" i="3"/>
  <c r="BD96" i="3" s="1"/>
  <c r="BJ51" i="3"/>
  <c r="BJ108" i="3" s="1"/>
  <c r="BD35" i="3"/>
  <c r="BD92" i="3" s="1"/>
  <c r="P91" i="3" s="1"/>
  <c r="BJ47" i="3"/>
  <c r="BJ104" i="3" s="1"/>
  <c r="AP103" i="3" s="1"/>
  <c r="BH39" i="3"/>
  <c r="BH96" i="3" s="1"/>
  <c r="BJ39" i="3"/>
  <c r="BJ96" i="3" s="1"/>
  <c r="BE35" i="3"/>
  <c r="BE92" i="3" s="1"/>
  <c r="BF35" i="3"/>
  <c r="BF92" i="3" s="1"/>
  <c r="BC35" i="3"/>
  <c r="BC92" i="3" s="1"/>
  <c r="BJ35" i="3"/>
  <c r="BJ92" i="3" s="1"/>
  <c r="BE39" i="3"/>
  <c r="BE96" i="3" s="1"/>
  <c r="BJ63" i="3"/>
  <c r="BJ122" i="3" s="1"/>
  <c r="BF39" i="3"/>
  <c r="BF96" i="3" s="1"/>
  <c r="BG59" i="3"/>
  <c r="BG117" i="3" s="1"/>
  <c r="AM116" i="3" s="1"/>
  <c r="AW116" i="3" s="1"/>
  <c r="BC39" i="3"/>
  <c r="BC96" i="3" s="1"/>
  <c r="M16" i="3"/>
  <c r="C18" i="3"/>
  <c r="S91" i="3" l="1"/>
  <c r="AM121" i="3"/>
  <c r="AW121" i="3" s="1"/>
  <c r="T93" i="3"/>
  <c r="V91" i="3"/>
  <c r="S93" i="3"/>
  <c r="O95" i="3"/>
  <c r="O97" i="3"/>
  <c r="N95" i="3"/>
  <c r="N97" i="3"/>
  <c r="H99" i="3"/>
  <c r="H101" i="3"/>
  <c r="AM107" i="3"/>
  <c r="Q95" i="3"/>
  <c r="Q97" i="3"/>
  <c r="T95" i="3"/>
  <c r="T97" i="3"/>
  <c r="F99" i="3"/>
  <c r="F101" i="3"/>
  <c r="T91" i="3"/>
  <c r="AP105" i="3"/>
  <c r="G99" i="3"/>
  <c r="G101" i="3"/>
  <c r="R95" i="3"/>
  <c r="R97" i="3"/>
  <c r="P95" i="3"/>
  <c r="P97" i="3"/>
  <c r="I101" i="3"/>
  <c r="I99" i="3"/>
  <c r="C99" i="3"/>
  <c r="C101" i="3"/>
  <c r="AM118" i="3"/>
  <c r="AW118" i="3" s="1"/>
  <c r="S95" i="3"/>
  <c r="S97" i="3"/>
  <c r="V95" i="3"/>
  <c r="V97" i="3"/>
  <c r="U95" i="3"/>
  <c r="U97" i="3"/>
  <c r="J101" i="3"/>
  <c r="J99" i="3"/>
  <c r="L99" i="3"/>
  <c r="L101" i="3"/>
  <c r="E99" i="3"/>
  <c r="E101" i="3"/>
  <c r="K99" i="3"/>
  <c r="K101" i="3"/>
  <c r="AP116" i="3"/>
  <c r="AZ116" i="3" s="1"/>
  <c r="AP118" i="3"/>
  <c r="AZ118" i="3" s="1"/>
  <c r="AF111" i="3"/>
  <c r="AF113" i="3"/>
  <c r="AP121" i="3"/>
  <c r="AZ121" i="3" s="1"/>
  <c r="AP123" i="3"/>
  <c r="AZ123" i="3" s="1"/>
  <c r="AP109" i="3"/>
  <c r="AP107" i="3"/>
  <c r="AC113" i="3"/>
  <c r="AC111" i="3"/>
  <c r="AM105" i="3"/>
  <c r="AM103" i="3"/>
  <c r="R91" i="3"/>
  <c r="R93" i="3"/>
  <c r="Q91" i="3"/>
  <c r="Q93" i="3"/>
  <c r="N93" i="3"/>
  <c r="N91" i="3"/>
  <c r="P93" i="3"/>
  <c r="O93" i="3"/>
  <c r="O91" i="3"/>
  <c r="M93" i="3"/>
  <c r="M91" i="3"/>
  <c r="V93" i="3"/>
  <c r="U93" i="3"/>
  <c r="U91" i="3"/>
  <c r="Y5" i="3" l="1"/>
  <c r="Z5" i="3"/>
  <c r="AA5" i="3"/>
  <c r="AB5" i="3"/>
  <c r="AD5" i="3"/>
  <c r="AE5" i="3"/>
  <c r="AG5" i="3"/>
  <c r="AH5" i="3"/>
  <c r="AI5" i="3"/>
  <c r="AJ5" i="3"/>
  <c r="AK5" i="3"/>
  <c r="AL5" i="3"/>
  <c r="AN5" i="3"/>
  <c r="AO5" i="3"/>
  <c r="Y6" i="3"/>
  <c r="Z6" i="3"/>
  <c r="AA6" i="3"/>
  <c r="AB6" i="3"/>
  <c r="AD6" i="3"/>
  <c r="AE6" i="3"/>
  <c r="AG6" i="3"/>
  <c r="AH6" i="3"/>
  <c r="AI6" i="3"/>
  <c r="AJ6" i="3"/>
  <c r="AK6" i="3"/>
  <c r="AL6" i="3"/>
  <c r="AN6" i="3"/>
  <c r="AO6" i="3"/>
  <c r="Y7" i="3"/>
  <c r="Z7" i="3"/>
  <c r="AA7" i="3"/>
  <c r="AB7" i="3"/>
  <c r="AD7" i="3"/>
  <c r="AE7" i="3"/>
  <c r="AG7" i="3"/>
  <c r="AH7" i="3"/>
  <c r="AI7" i="3"/>
  <c r="AJ7" i="3"/>
  <c r="AK7" i="3"/>
  <c r="AL7" i="3"/>
  <c r="AN7" i="3"/>
  <c r="AO7" i="3"/>
  <c r="X6" i="3"/>
  <c r="X7" i="3"/>
  <c r="X5" i="3"/>
  <c r="Y24" i="3"/>
  <c r="Z24" i="3"/>
  <c r="AA24" i="3"/>
  <c r="AB24" i="3"/>
  <c r="AD24" i="3"/>
  <c r="AE24" i="3"/>
  <c r="X24" i="3"/>
  <c r="Y23" i="3"/>
  <c r="Y55" i="3" s="1"/>
  <c r="Z23" i="3"/>
  <c r="Z55" i="3" s="1"/>
  <c r="AA23" i="3"/>
  <c r="AA55" i="3" s="1"/>
  <c r="AB23" i="3"/>
  <c r="AB55" i="3" s="1"/>
  <c r="AD23" i="3"/>
  <c r="AD55" i="3" s="1"/>
  <c r="AE23" i="3"/>
  <c r="AE55" i="3" s="1"/>
  <c r="X23" i="3"/>
  <c r="X55" i="3" s="1"/>
  <c r="AO26" i="3"/>
  <c r="AN26" i="3"/>
  <c r="AL26" i="3"/>
  <c r="AK26" i="3"/>
  <c r="AJ26" i="3"/>
  <c r="AI26" i="3"/>
  <c r="AH26" i="3"/>
  <c r="AI25" i="3"/>
  <c r="AS27" i="3"/>
  <c r="AS59" i="3" s="1"/>
  <c r="AY27" i="3"/>
  <c r="AY59" i="3" s="1"/>
  <c r="AX27" i="3"/>
  <c r="AX59" i="3" s="1"/>
  <c r="AV27" i="3"/>
  <c r="AV59" i="3" s="1"/>
  <c r="AU27" i="3"/>
  <c r="AU59" i="3" s="1"/>
  <c r="AT27" i="3"/>
  <c r="AT59" i="3" s="1"/>
  <c r="AR59" i="3"/>
  <c r="AQ59" i="3"/>
  <c r="BA59" i="3" s="1"/>
  <c r="BA117" i="3" s="1"/>
  <c r="AK25" i="3"/>
  <c r="AN25" i="3"/>
  <c r="AO25" i="3"/>
  <c r="AL25" i="3"/>
  <c r="AJ25" i="3"/>
  <c r="AH25" i="3"/>
  <c r="BW83" i="3"/>
  <c r="BW84" i="3"/>
  <c r="BW85" i="3"/>
  <c r="AL82" i="3" l="1"/>
  <c r="AL84" i="3"/>
  <c r="AK82" i="3"/>
  <c r="AK84" i="3"/>
  <c r="AJ82" i="3"/>
  <c r="AJ84" i="3"/>
  <c r="AI82" i="3"/>
  <c r="AI84" i="3"/>
  <c r="AO82" i="3"/>
  <c r="AO84" i="3"/>
  <c r="AH82" i="3"/>
  <c r="AH83" i="3" s="1"/>
  <c r="AH104" i="3" s="1"/>
  <c r="AH84" i="3"/>
  <c r="AN82" i="3"/>
  <c r="AN84" i="3"/>
  <c r="AG82" i="3"/>
  <c r="AG84" i="3"/>
  <c r="AD15" i="3"/>
  <c r="AD82" i="3"/>
  <c r="AA15" i="3"/>
  <c r="AA82" i="3"/>
  <c r="AE15" i="3"/>
  <c r="AE82" i="3"/>
  <c r="AB15" i="3"/>
  <c r="AB82" i="3"/>
  <c r="X15" i="3"/>
  <c r="X82" i="3"/>
  <c r="Z15" i="3"/>
  <c r="Z82" i="3"/>
  <c r="Y15" i="3"/>
  <c r="Y82" i="3"/>
  <c r="AH59" i="3"/>
  <c r="AH47" i="3"/>
  <c r="AH63" i="3"/>
  <c r="AH51" i="3"/>
  <c r="AO63" i="3"/>
  <c r="AO51" i="3"/>
  <c r="AO59" i="3"/>
  <c r="AO47" i="3"/>
  <c r="Z63" i="3"/>
  <c r="Z59" i="3"/>
  <c r="Z47" i="3"/>
  <c r="Z51" i="3"/>
  <c r="AI63" i="3"/>
  <c r="AI59" i="3"/>
  <c r="AI47" i="3"/>
  <c r="AI51" i="3"/>
  <c r="X63" i="3"/>
  <c r="X59" i="3"/>
  <c r="X47" i="3"/>
  <c r="X51" i="3"/>
  <c r="Y47" i="3"/>
  <c r="BC47" i="3" s="1"/>
  <c r="BC104" i="3" s="1"/>
  <c r="Y63" i="3"/>
  <c r="Y59" i="3"/>
  <c r="Y51" i="3"/>
  <c r="AE59" i="3"/>
  <c r="BI59" i="3" s="1"/>
  <c r="BI117" i="3" s="1"/>
  <c r="AE63" i="3"/>
  <c r="AE47" i="3"/>
  <c r="AE51" i="3"/>
  <c r="AJ59" i="3"/>
  <c r="AJ51" i="3"/>
  <c r="AJ47" i="3"/>
  <c r="AJ63" i="3"/>
  <c r="AK47" i="3"/>
  <c r="AK63" i="3"/>
  <c r="AK51" i="3"/>
  <c r="AK59" i="3"/>
  <c r="AD63" i="3"/>
  <c r="AD59" i="3"/>
  <c r="AD47" i="3"/>
  <c r="AD51" i="3"/>
  <c r="AN59" i="3"/>
  <c r="AN47" i="3"/>
  <c r="AN51" i="3"/>
  <c r="AN63" i="3"/>
  <c r="AA63" i="3"/>
  <c r="AA59" i="3"/>
  <c r="AA47" i="3"/>
  <c r="AA51" i="3"/>
  <c r="AL59" i="3"/>
  <c r="AL47" i="3"/>
  <c r="AL63" i="3"/>
  <c r="AL51" i="3"/>
  <c r="AB63" i="3"/>
  <c r="AB59" i="3"/>
  <c r="AB47" i="3"/>
  <c r="AB51" i="3"/>
  <c r="AL15" i="3"/>
  <c r="AL17" i="3"/>
  <c r="AK15" i="3"/>
  <c r="AA18" i="3" s="1"/>
  <c r="AK17" i="3"/>
  <c r="AJ15" i="3"/>
  <c r="AJ17" i="3"/>
  <c r="AI15" i="3"/>
  <c r="AI17" i="3"/>
  <c r="AO15" i="3"/>
  <c r="AO17" i="3"/>
  <c r="AH15" i="3"/>
  <c r="AH17" i="3"/>
  <c r="AN15" i="3"/>
  <c r="AN17" i="3"/>
  <c r="AG15" i="3"/>
  <c r="AG17" i="3"/>
  <c r="BE51" i="3" l="1"/>
  <c r="BE108" i="3" s="1"/>
  <c r="BB59" i="3"/>
  <c r="BB117" i="3" s="1"/>
  <c r="Y85" i="3"/>
  <c r="Y112" i="3" s="1"/>
  <c r="AB85" i="3"/>
  <c r="AB112" i="3" s="1"/>
  <c r="Z85" i="3"/>
  <c r="Z112" i="3" s="1"/>
  <c r="AG122" i="3"/>
  <c r="AG117" i="3"/>
  <c r="AG108" i="3"/>
  <c r="Y18" i="3"/>
  <c r="AE85" i="3"/>
  <c r="AE112" i="3" s="1"/>
  <c r="AO117" i="3"/>
  <c r="AO108" i="3"/>
  <c r="AO122" i="3"/>
  <c r="AN117" i="3"/>
  <c r="AN108" i="3"/>
  <c r="AN122" i="3"/>
  <c r="AD85" i="3"/>
  <c r="AD112" i="3" s="1"/>
  <c r="AL122" i="3"/>
  <c r="AL117" i="3"/>
  <c r="AL108" i="3"/>
  <c r="AK117" i="3"/>
  <c r="AK108" i="3"/>
  <c r="AK122" i="3"/>
  <c r="AA85" i="3"/>
  <c r="AA112" i="3" s="1"/>
  <c r="AJ122" i="3"/>
  <c r="AJ117" i="3"/>
  <c r="AJ108" i="3"/>
  <c r="AI117" i="3"/>
  <c r="AI108" i="3"/>
  <c r="AI122" i="3"/>
  <c r="AH122" i="3"/>
  <c r="AH117" i="3"/>
  <c r="AH108" i="3"/>
  <c r="AJ83" i="3"/>
  <c r="AJ104" i="3" s="1"/>
  <c r="BH47" i="3"/>
  <c r="BH104" i="3" s="1"/>
  <c r="AG83" i="3"/>
  <c r="AG104" i="3" s="1"/>
  <c r="W85" i="3"/>
  <c r="W112" i="3" s="1"/>
  <c r="AO83" i="3"/>
  <c r="AO104" i="3" s="1"/>
  <c r="AK83" i="3"/>
  <c r="AK104" i="3" s="1"/>
  <c r="BH59" i="3"/>
  <c r="BH117" i="3" s="1"/>
  <c r="X85" i="3"/>
  <c r="X112" i="3" s="1"/>
  <c r="BE59" i="3"/>
  <c r="BE117" i="3" s="1"/>
  <c r="BI51" i="3"/>
  <c r="BI108" i="3" s="1"/>
  <c r="AN83" i="3"/>
  <c r="AN104" i="3" s="1"/>
  <c r="AI83" i="3"/>
  <c r="AI104" i="3" s="1"/>
  <c r="AL83" i="3"/>
  <c r="AL104" i="3" s="1"/>
  <c r="BE63" i="3"/>
  <c r="BE122" i="3" s="1"/>
  <c r="BI47" i="3"/>
  <c r="BI104" i="3" s="1"/>
  <c r="BD63" i="3"/>
  <c r="BD122" i="3" s="1"/>
  <c r="BF51" i="3"/>
  <c r="BF108" i="3" s="1"/>
  <c r="BB51" i="3"/>
  <c r="BB108" i="3" s="1"/>
  <c r="BF47" i="3"/>
  <c r="BF104" i="3" s="1"/>
  <c r="BH63" i="3"/>
  <c r="BH122" i="3" s="1"/>
  <c r="BB47" i="3"/>
  <c r="BB104" i="3" s="1"/>
  <c r="AH105" i="3" s="1"/>
  <c r="BC51" i="3"/>
  <c r="BC108" i="3" s="1"/>
  <c r="BF59" i="3"/>
  <c r="BF117" i="3" s="1"/>
  <c r="AJ16" i="3"/>
  <c r="AJ54" i="3"/>
  <c r="AJ55" i="3" s="1"/>
  <c r="BD55" i="3" s="1"/>
  <c r="BD112" i="3" s="1"/>
  <c r="AO16" i="3"/>
  <c r="AO54" i="3"/>
  <c r="AO55" i="3" s="1"/>
  <c r="BI55" i="3" s="1"/>
  <c r="BI112" i="3" s="1"/>
  <c r="AK16" i="3"/>
  <c r="AK54" i="3"/>
  <c r="AK55" i="3" s="1"/>
  <c r="BE55" i="3" s="1"/>
  <c r="BE112" i="3" s="1"/>
  <c r="BC59" i="3"/>
  <c r="BC117" i="3" s="1"/>
  <c r="BB63" i="3"/>
  <c r="BB122" i="3" s="1"/>
  <c r="BD51" i="3"/>
  <c r="BD108" i="3" s="1"/>
  <c r="AH16" i="3"/>
  <c r="AH54" i="3"/>
  <c r="AH55" i="3" s="1"/>
  <c r="BB55" i="3" s="1"/>
  <c r="BB112" i="3" s="1"/>
  <c r="AN16" i="3"/>
  <c r="AN54" i="3"/>
  <c r="AN55" i="3" s="1"/>
  <c r="BH55" i="3" s="1"/>
  <c r="BH112" i="3" s="1"/>
  <c r="BE47" i="3"/>
  <c r="BE104" i="3" s="1"/>
  <c r="BI63" i="3"/>
  <c r="BI122" i="3" s="1"/>
  <c r="BC63" i="3"/>
  <c r="BC122" i="3" s="1"/>
  <c r="BD47" i="3"/>
  <c r="BD104" i="3" s="1"/>
  <c r="AG54" i="3"/>
  <c r="AG55" i="3" s="1"/>
  <c r="BA55" i="3" s="1"/>
  <c r="BA112" i="3" s="1"/>
  <c r="AI16" i="3"/>
  <c r="AI54" i="3"/>
  <c r="AI55" i="3" s="1"/>
  <c r="BC55" i="3" s="1"/>
  <c r="BC112" i="3" s="1"/>
  <c r="Y113" i="3" s="1"/>
  <c r="AL16" i="3"/>
  <c r="AL54" i="3"/>
  <c r="AL55" i="3" s="1"/>
  <c r="BF55" i="3" s="1"/>
  <c r="BF112" i="3" s="1"/>
  <c r="BF63" i="3"/>
  <c r="BF122" i="3" s="1"/>
  <c r="BH51" i="3"/>
  <c r="BH108" i="3" s="1"/>
  <c r="BD59" i="3"/>
  <c r="BD117" i="3" s="1"/>
  <c r="AB18" i="3"/>
  <c r="AE18" i="3"/>
  <c r="Z18" i="3"/>
  <c r="AD18" i="3"/>
  <c r="AG16" i="3"/>
  <c r="W18" i="3"/>
  <c r="X18" i="3"/>
  <c r="AE113" i="3" l="1"/>
  <c r="AB113" i="3"/>
  <c r="Y111" i="3"/>
  <c r="Z111" i="3"/>
  <c r="AH103" i="3"/>
  <c r="Z113" i="3"/>
  <c r="AB111" i="3"/>
  <c r="AG118" i="3"/>
  <c r="AQ118" i="3" s="1"/>
  <c r="AG116" i="3"/>
  <c r="AQ116" i="3" s="1"/>
  <c r="AG123" i="3"/>
  <c r="AQ123" i="3" s="1"/>
  <c r="AG121" i="3"/>
  <c r="AQ121" i="3" s="1"/>
  <c r="W111" i="3"/>
  <c r="W113" i="3"/>
  <c r="AG105" i="3"/>
  <c r="AG103" i="3"/>
  <c r="AG107" i="3"/>
  <c r="AG109" i="3"/>
  <c r="AE111" i="3"/>
  <c r="AO123" i="3"/>
  <c r="AY123" i="3" s="1"/>
  <c r="AO121" i="3"/>
  <c r="AY121" i="3" s="1"/>
  <c r="AO107" i="3"/>
  <c r="AO109" i="3"/>
  <c r="AO118" i="3"/>
  <c r="AY118" i="3" s="1"/>
  <c r="AO116" i="3"/>
  <c r="AY116" i="3" s="1"/>
  <c r="AO103" i="3"/>
  <c r="AO105" i="3"/>
  <c r="AN116" i="3"/>
  <c r="AX116" i="3" s="1"/>
  <c r="AN118" i="3"/>
  <c r="AX118" i="3" s="1"/>
  <c r="AD111" i="3"/>
  <c r="AD113" i="3"/>
  <c r="AN103" i="3"/>
  <c r="AN105" i="3"/>
  <c r="AN123" i="3"/>
  <c r="AX123" i="3" s="1"/>
  <c r="AN121" i="3"/>
  <c r="AX121" i="3" s="1"/>
  <c r="AN109" i="3"/>
  <c r="AN107" i="3"/>
  <c r="AL118" i="3"/>
  <c r="AV118" i="3" s="1"/>
  <c r="AL116" i="3"/>
  <c r="AV116" i="3" s="1"/>
  <c r="AL123" i="3"/>
  <c r="AV123" i="3" s="1"/>
  <c r="AL121" i="3"/>
  <c r="AV121" i="3" s="1"/>
  <c r="AL105" i="3"/>
  <c r="AL103" i="3"/>
  <c r="AL109" i="3"/>
  <c r="AL107" i="3"/>
  <c r="AA113" i="3"/>
  <c r="AA111" i="3"/>
  <c r="AK123" i="3"/>
  <c r="AU123" i="3" s="1"/>
  <c r="AK121" i="3"/>
  <c r="AU121" i="3" s="1"/>
  <c r="AK109" i="3"/>
  <c r="AK107" i="3"/>
  <c r="AK105" i="3"/>
  <c r="AK103" i="3"/>
  <c r="AK118" i="3"/>
  <c r="AU118" i="3" s="1"/>
  <c r="AK116" i="3"/>
  <c r="AU116" i="3" s="1"/>
  <c r="AJ105" i="3"/>
  <c r="AJ103" i="3"/>
  <c r="AJ121" i="3"/>
  <c r="AT121" i="3" s="1"/>
  <c r="AJ123" i="3"/>
  <c r="AT123" i="3" s="1"/>
  <c r="AJ109" i="3"/>
  <c r="AJ107" i="3"/>
  <c r="AJ118" i="3"/>
  <c r="AT118" i="3" s="1"/>
  <c r="AJ116" i="3"/>
  <c r="AT116" i="3" s="1"/>
  <c r="AI123" i="3"/>
  <c r="AS123" i="3" s="1"/>
  <c r="AI121" i="3"/>
  <c r="AS121" i="3" s="1"/>
  <c r="AI103" i="3"/>
  <c r="AI105" i="3"/>
  <c r="AI107" i="3"/>
  <c r="AI109" i="3"/>
  <c r="AI118" i="3"/>
  <c r="AS118" i="3" s="1"/>
  <c r="AI116" i="3"/>
  <c r="AS116" i="3" s="1"/>
  <c r="AH107" i="3"/>
  <c r="AH109" i="3"/>
  <c r="AH116" i="3"/>
  <c r="AR116" i="3" s="1"/>
  <c r="AH118" i="3"/>
  <c r="AR118" i="3" s="1"/>
  <c r="AH121" i="3"/>
  <c r="AR121" i="3" s="1"/>
  <c r="AH123" i="3"/>
  <c r="AR123" i="3" s="1"/>
  <c r="X113" i="3"/>
  <c r="X111" i="3"/>
</calcChain>
</file>

<file path=xl/sharedStrings.xml><?xml version="1.0" encoding="utf-8"?>
<sst xmlns="http://schemas.openxmlformats.org/spreadsheetml/2006/main" count="658" uniqueCount="149">
  <si>
    <t>Comment</t>
  </si>
  <si>
    <t>Units</t>
  </si>
  <si>
    <t>dBm/15kHz</t>
  </si>
  <si>
    <t>Es/Noc</t>
  </si>
  <si>
    <t>dB</t>
  </si>
  <si>
    <t>Absolute power, linear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</si>
  <si>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</si>
  <si>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</si>
  <si>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</si>
  <si>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</si>
  <si>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</si>
  <si>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</si>
  <si>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</si>
  <si>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</si>
  <si>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</si>
  <si>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</si>
  <si>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</si>
  <si>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</si>
  <si>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</si>
  <si>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</si>
  <si>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</si>
  <si>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</si>
  <si>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</si>
  <si>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</si>
  <si>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</si>
  <si>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</si>
  <si>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</si>
  <si>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</si>
  <si>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</si>
  <si>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</si>
  <si>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For Io level range check</t>
  </si>
  <si>
    <t>Io power to be within range</t>
  </si>
  <si>
    <t>UE under test</t>
  </si>
  <si>
    <t>Change record</t>
  </si>
  <si>
    <t xml:space="preserve"> 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</si>
  <si>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</si>
  <si>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</si>
  <si>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</si>
  <si>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</si>
  <si>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</si>
  <si>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</si>
  <si>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</si>
  <si>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</si>
  <si>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</si>
  <si>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</si>
  <si>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</si>
  <si>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Subcarrier spacing</t>
  </si>
  <si>
    <t>kHz</t>
  </si>
  <si>
    <t>Channel bandwidth</t>
  </si>
  <si>
    <t>MHz</t>
  </si>
  <si>
    <t>dBm/SCS</t>
  </si>
  <si>
    <t>pW/SCS</t>
  </si>
  <si>
    <r>
      <t>Es/Noc uncertainty over PRBs #RB</t>
    </r>
    <r>
      <rPr>
        <vertAlign val="subscript"/>
        <sz val="10"/>
        <rFont val="Arial"/>
        <family val="2"/>
      </rPr>
      <t>J-J+19</t>
    </r>
  </si>
  <si>
    <t>dBm/Ch BW</t>
  </si>
  <si>
    <t>SSB Es/Iot, nominal</t>
  </si>
  <si>
    <t>SSB_RP, nominal</t>
  </si>
  <si>
    <t>SSB_RP power to be within range</t>
  </si>
  <si>
    <t>For SSB_RP level range check</t>
  </si>
  <si>
    <t>For SSB Es/Iot range check</t>
  </si>
  <si>
    <t>SSB Es/Iot to be within range</t>
  </si>
  <si>
    <t>Template is for 2 inter-frequency cells, subtests 1, 2.</t>
  </si>
  <si>
    <t>Subtest 2 is split into variants according to operating frequency band</t>
  </si>
  <si>
    <t>Adapted from 38.533 RRM Test case 6.7.4.1.1</t>
  </si>
  <si>
    <t>Mediatek</t>
  </si>
  <si>
    <t>AWGN on Freq 1</t>
  </si>
  <si>
    <t>Cell 1 on Freq 1</t>
  </si>
  <si>
    <t>AWGN on Freq 2</t>
  </si>
  <si>
    <t>Cell 2 on Freq 2</t>
  </si>
  <si>
    <t>TS 38.133 Table 3.5.2-1</t>
  </si>
  <si>
    <t>F</t>
  </si>
  <si>
    <t>N</t>
  </si>
  <si>
    <t>RBs in channel bandwidth</t>
  </si>
  <si>
    <t>Noc</t>
  </si>
  <si>
    <t xml:space="preserve">AWGN on Freq 2 </t>
  </si>
  <si>
    <t>Cell 1 SSB Es/Iot sensitivity factor</t>
  </si>
  <si>
    <t>Cell 1 SSB Es/Iot effect</t>
  </si>
  <si>
    <t>Cell 1 SSB_RP sensitivity factor</t>
  </si>
  <si>
    <t>Cell 1 SSB_RP effect</t>
  </si>
  <si>
    <t>Freq 1 Io sensitivity factor</t>
  </si>
  <si>
    <t>Freq 1 Io effect</t>
  </si>
  <si>
    <t>Cell 2 SSB Es/Iot sensitivity factor</t>
  </si>
  <si>
    <t>Cell 2 SSB Es/Iot effect</t>
  </si>
  <si>
    <t>Cell 2 SSB_RP sensitivity factor</t>
  </si>
  <si>
    <t>Cell 2 SSB_RP effect</t>
  </si>
  <si>
    <t>Freq 2 Io sensitivity factor</t>
  </si>
  <si>
    <t>Freq 2 Io effect</t>
  </si>
  <si>
    <t>Cell 1 SSB Es/Iot minimum</t>
  </si>
  <si>
    <t>Cell 1 SSB Es/Iot nominal</t>
  </si>
  <si>
    <t>Cell 1 SSB Es/Iot maximum</t>
  </si>
  <si>
    <t>Cell 2 SSB_RP minimum</t>
  </si>
  <si>
    <t>Cell 2 SSB_RP nominal</t>
  </si>
  <si>
    <t>Cell 2 SSB_RP maximum</t>
  </si>
  <si>
    <t>Cell 1 SSB_RP minimum</t>
  </si>
  <si>
    <t>Cell 1 SSB_RP nominal</t>
  </si>
  <si>
    <t>Cell 1 SSB_RP maximum</t>
  </si>
  <si>
    <t>Cell 1 Io  nominal</t>
  </si>
  <si>
    <t>Cell 1 Io  maximum</t>
  </si>
  <si>
    <t>Cell 2 SSB Es/Iot minimum</t>
  </si>
  <si>
    <t>Cell 2 SSB Es/Iot nominal</t>
  </si>
  <si>
    <t>Cell 2 SSB Es/Iot maximum</t>
  </si>
  <si>
    <t>38.133 Table B.2.4.1-1, NR_FDD_FR1_N, 15KHz</t>
  </si>
  <si>
    <t>Cell 1</t>
  </si>
  <si>
    <t>Cell 2</t>
  </si>
  <si>
    <t xml:space="preserve"> Test 1 Requirement</t>
  </si>
  <si>
    <t>Test 2 Requirement</t>
  </si>
  <si>
    <t>Cell 2 reported value using mapping Table 10.1.6.1-1, T2</t>
  </si>
  <si>
    <t>38.133 Table B.2.4.1-1, NR_FDD_FR1_N, 30KHz</t>
  </si>
  <si>
    <t>6.7.17.1.1</t>
  </si>
  <si>
    <t>v18.4.0</t>
  </si>
  <si>
    <t>TS 38.133 Table A.6.7.17.1.1-1</t>
  </si>
  <si>
    <t>TS 38.133 Table A.6.7.17.1.2-1 config 1</t>
  </si>
  <si>
    <t>TS 38.133 Table A.6.7.17.1.2-1</t>
  </si>
  <si>
    <t>Io, nominal in Ch BW</t>
  </si>
  <si>
    <t>Noc uncertainty averaged over Ch BW</t>
  </si>
  <si>
    <r>
      <t>Noc uncertainty over PRBs #RB</t>
    </r>
    <r>
      <rPr>
        <vertAlign val="subscript"/>
        <sz val="10"/>
        <rFont val="Arial"/>
        <family val="2"/>
      </rPr>
      <t>J-J+19</t>
    </r>
  </si>
  <si>
    <t>Es/Noc uncertainty averaged over Ch BW</t>
  </si>
  <si>
    <t>38.533 Table F.1.1.2-1</t>
  </si>
  <si>
    <t>UE reporting L1-RSRP absolute accuracy, normal condition</t>
  </si>
  <si>
    <t>UE reporting L1-RSRP absolute accuracy, extreme condition</t>
  </si>
  <si>
    <t>Cell 2 reported absolute L1-RSRP sensitivity factor, normal condition</t>
  </si>
  <si>
    <t>Cell 2 reported absolute L1-RSRP effect, normal condition</t>
  </si>
  <si>
    <t>L1-RSRP reported value limits, normal condition</t>
  </si>
  <si>
    <t>L1-RSRP reported value limits, extreme condition</t>
  </si>
  <si>
    <t>Cell 2 reported absolute L1-RSRP sensitivity factor, extreme condition</t>
  </si>
  <si>
    <t>Cell 2 reported absolute L1-RSRP effect, extreme condition</t>
  </si>
  <si>
    <t>Freq 1 Io  minimum</t>
  </si>
  <si>
    <t>Freq 2 Io maximum</t>
  </si>
  <si>
    <t>Freq 2 Io minimum</t>
  </si>
  <si>
    <t>Freq 2 Io nominal</t>
  </si>
  <si>
    <t>Cell 2 reported absolute L1-RSRP minimum, normal condition</t>
  </si>
  <si>
    <t>Cell 2 reported absolute L1-RSRP nominal, normal condition</t>
  </si>
  <si>
    <t>Cell 2 reported absolute L1-RSRP maximum, normal condition</t>
  </si>
  <si>
    <t>Cell 2 reported absolute L1-RSRP minimum, extreme condition</t>
  </si>
  <si>
    <t>Cell 2 reported absolute L1-RSRP nominal, extreme condition</t>
  </si>
  <si>
    <t>Cell 2 reported absolute L1-RSRP maximum, extreme condition</t>
  </si>
  <si>
    <t>38.133 Table B.2.4.1-1</t>
  </si>
  <si>
    <t>38.133 Table 10.1.19E.1.1-1</t>
  </si>
  <si>
    <t>38.133 Table 10.1.19E.1.1-1, NR_FDD_FR1_N, 15KHz</t>
  </si>
  <si>
    <t>TS 38.133 Table A.6.7.17.1.2-1 config 3</t>
  </si>
  <si>
    <t>38.133 Table 10.1.19E.1.1-1, NR_FDD_FR1_N, 30KHz</t>
  </si>
  <si>
    <t>In Test 2, Cell 2 SSB Es/Noc is increased by an amount sufficient to fulfill SSB Es/Iot &gt;= -3 dB</t>
  </si>
  <si>
    <t xml:space="preserve">In Test 1, Noc is decreased by an amount sufficient to achieve Io &lt;= -50dBm. </t>
  </si>
  <si>
    <t>v18.7.0</t>
  </si>
  <si>
    <t>Ref: TS 38.133  v18.7.0 clause A.6.7.17.1</t>
  </si>
  <si>
    <t>38.133 Table 10.1.19E.1.1-1, Test 1 Io &gt;-70dBm, Test 2 Io &lt;-70dBm</t>
  </si>
  <si>
    <t>38.133 Table B.2.2-1, NR_FDD_FR1_N, 15KHz</t>
  </si>
  <si>
    <t>38.133 Table B.2.2-1, serving cell</t>
  </si>
  <si>
    <t>38.133 Table B.2.2-1, NR_FDD_FR1_N, 30KHz</t>
  </si>
  <si>
    <t>38.133 Table 10.1.2.1.1-1, serving cell, absolute accuracy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</si>
</sst>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8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b/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FF"/>
        <bgColor indexed="64"/>
      </patternFill>
    </fill>
    <fill>
      <patternFill patternType="lightUp">
        <bgColor rgb="FF92D050"/>
      </patternFill>
    </fill>
    <fill>
      <patternFill patternType="lightUp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0" borderId="0">
      <alignment vertical="center"/>
    </xf>
  </cellStyleXfs>
  <cellXfs count="356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6" fillId="0" borderId="0" xfId="0" applyFont="1"/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7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7" fillId="0" borderId="4" xfId="0" applyFont="1" applyBorder="1"/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0" xfId="0" applyFont="1"/>
    <xf numFmtId="0" fontId="10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0" fillId="0" borderId="2" xfId="0" applyFont="1" applyFill="1" applyBorder="1"/>
    <xf numFmtId="0" fontId="10" fillId="0" borderId="3" xfId="0" applyFont="1" applyFill="1" applyBorder="1"/>
    <xf numFmtId="0" fontId="10" fillId="0" borderId="3" xfId="0" quotePrefix="1" applyFont="1" applyFill="1" applyBorder="1" applyAlignment="1">
      <alignment horizontal="center"/>
    </xf>
    <xf numFmtId="165" fontId="10" fillId="0" borderId="3" xfId="0" applyNumberFormat="1" applyFont="1" applyFill="1" applyBorder="1" applyAlignment="1">
      <alignment horizontal="center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4" xfId="0" applyFont="1" applyBorder="1" applyAlignment="1">
      <alignment horizontal="left"/>
    </xf>
    <xf numFmtId="164" fontId="10" fillId="0" borderId="2" xfId="0" applyNumberFormat="1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164" fontId="10" fillId="0" borderId="6" xfId="0" applyNumberFormat="1" applyFont="1" applyFill="1" applyBorder="1" applyAlignment="1">
      <alignment horizontal="center"/>
    </xf>
    <xf numFmtId="164" fontId="11" fillId="0" borderId="0" xfId="0" applyNumberFormat="1" applyFont="1" applyFill="1" applyBorder="1" applyAlignment="1">
      <alignment horizontal="center"/>
    </xf>
    <xf numFmtId="0" fontId="10" fillId="0" borderId="0" xfId="0" applyFont="1" applyFill="1" applyBorder="1"/>
    <xf numFmtId="0" fontId="10" fillId="0" borderId="6" xfId="0" applyFont="1" applyFill="1" applyBorder="1"/>
    <xf numFmtId="0" fontId="11" fillId="0" borderId="8" xfId="0" applyFont="1" applyFill="1" applyBorder="1"/>
    <xf numFmtId="164" fontId="10" fillId="0" borderId="8" xfId="0" applyNumberFormat="1" applyFont="1" applyFill="1" applyBorder="1" applyAlignment="1">
      <alignment horizontal="center"/>
    </xf>
    <xf numFmtId="164" fontId="10" fillId="0" borderId="4" xfId="0" applyNumberFormat="1" applyFont="1" applyFill="1" applyBorder="1" applyAlignment="1">
      <alignment horizontal="center"/>
    </xf>
    <xf numFmtId="164" fontId="10" fillId="0" borderId="7" xfId="0" applyNumberFormat="1" applyFont="1" applyFill="1" applyBorder="1" applyAlignment="1">
      <alignment horizontal="center"/>
    </xf>
    <xf numFmtId="164" fontId="11" fillId="0" borderId="8" xfId="0" applyNumberFormat="1" applyFont="1" applyFill="1" applyBorder="1" applyAlignment="1">
      <alignment horizontal="center"/>
    </xf>
    <xf numFmtId="164" fontId="11" fillId="0" borderId="4" xfId="0" applyNumberFormat="1" applyFont="1" applyFill="1" applyBorder="1" applyAlignment="1">
      <alignment horizontal="center"/>
    </xf>
    <xf numFmtId="164" fontId="11" fillId="0" borderId="7" xfId="0" applyNumberFormat="1" applyFont="1" applyFill="1" applyBorder="1" applyAlignment="1">
      <alignment horizontal="center"/>
    </xf>
    <xf numFmtId="0" fontId="10" fillId="0" borderId="7" xfId="0" applyFont="1" applyBorder="1" applyAlignment="1">
      <alignment horizontal="left"/>
    </xf>
    <xf numFmtId="0" fontId="11" fillId="0" borderId="0" xfId="0" applyFont="1" applyFill="1" applyBorder="1"/>
    <xf numFmtId="0" fontId="10" fillId="0" borderId="0" xfId="0" applyFont="1" applyBorder="1" applyAlignment="1">
      <alignment horizontal="left"/>
    </xf>
    <xf numFmtId="0" fontId="10" fillId="0" borderId="0" xfId="0" applyFont="1" applyAlignment="1">
      <alignment horizontal="left"/>
    </xf>
    <xf numFmtId="2" fontId="11" fillId="0" borderId="0" xfId="0" applyNumberFormat="1" applyFont="1" applyBorder="1" applyAlignment="1">
      <alignment horizontal="center"/>
    </xf>
    <xf numFmtId="0" fontId="10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5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65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164" fontId="1" fillId="0" borderId="6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0" fontId="9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2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64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65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164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8" fillId="3" borderId="2" xfId="1" applyFont="1" applyFill="1" applyBorder="1" applyAlignment="1"/>
    <xf numFmtId="0" fontId="6" fillId="0" borderId="2" xfId="0" applyFont="1" applyFill="1" applyBorder="1"/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4" fontId="0" fillId="0" borderId="6" xfId="0" applyNumberFormat="1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164" fontId="0" fillId="5" borderId="10" xfId="0" applyNumberFormat="1" applyFont="1" applyFill="1" applyBorder="1" applyAlignment="1">
      <alignment horizontal="left"/>
    </xf>
    <xf numFmtId="0" fontId="15" fillId="0" borderId="10" xfId="1" applyFont="1" applyBorder="1" applyAlignment="1"/>
    <xf numFmtId="0" fontId="15" fillId="0" borderId="10" xfId="1" applyFont="1" applyFill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0" fillId="0" borderId="0" xfId="0" applyFont="1" applyFill="1" applyBorder="1"/>
    <xf numFmtId="164" fontId="4" fillId="7" borderId="2" xfId="0" applyNumberFormat="1" applyFont="1" applyFill="1" applyBorder="1" applyAlignment="1">
      <alignment horizontal="center"/>
    </xf>
    <xf numFmtId="164" fontId="4" fillId="7" borderId="0" xfId="0" applyNumberFormat="1" applyFont="1" applyFill="1" applyBorder="1" applyAlignment="1">
      <alignment horizontal="center"/>
    </xf>
    <xf numFmtId="164" fontId="4" fillId="7" borderId="6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1" fontId="17" fillId="2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1" fontId="0" fillId="0" borderId="6" xfId="0" applyNumberFormat="1" applyFont="1" applyBorder="1" applyAlignment="1">
      <alignment horizontal="center"/>
    </xf>
    <xf numFmtId="1" fontId="0" fillId="0" borderId="2" xfId="0" applyNumberFormat="1" applyFont="1" applyBorder="1" applyAlignment="1">
      <alignment horizontal="center"/>
    </xf>
    <xf numFmtId="1" fontId="0" fillId="0" borderId="0" xfId="0" applyNumberFormat="1" applyFont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4" fillId="0" borderId="2" xfId="0" quotePrefix="1" applyFont="1" applyFill="1" applyBorder="1" applyAlignment="1">
      <alignment horizontal="center"/>
    </xf>
    <xf numFmtId="0" fontId="10" fillId="0" borderId="0" xfId="0" applyFont="1" applyFill="1"/>
    <xf numFmtId="0" fontId="4" fillId="4" borderId="2" xfId="0" quotePrefix="1" applyFont="1" applyFill="1" applyBorder="1" applyAlignment="1">
      <alignment horizontal="center"/>
    </xf>
    <xf numFmtId="0" fontId="4" fillId="4" borderId="0" xfId="0" quotePrefix="1" applyFont="1" applyFill="1" applyBorder="1" applyAlignment="1">
      <alignment horizontal="center"/>
    </xf>
    <xf numFmtId="164" fontId="10" fillId="0" borderId="0" xfId="0" applyNumberFormat="1" applyFont="1" applyFill="1" applyBorder="1"/>
    <xf numFmtId="164" fontId="10" fillId="0" borderId="6" xfId="0" applyNumberFormat="1" applyFont="1" applyFill="1" applyBorder="1"/>
    <xf numFmtId="2" fontId="0" fillId="0" borderId="2" xfId="0" applyNumberFormat="1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0" fontId="0" fillId="0" borderId="4" xfId="0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0" fontId="0" fillId="0" borderId="3" xfId="0" applyBorder="1"/>
    <xf numFmtId="2" fontId="4" fillId="8" borderId="0" xfId="0" applyNumberFormat="1" applyFont="1" applyFill="1" applyBorder="1" applyAlignment="1">
      <alignment horizontal="center"/>
    </xf>
    <xf numFmtId="2" fontId="4" fillId="0" borderId="0" xfId="0" applyNumberFormat="1" applyFont="1" applyBorder="1"/>
    <xf numFmtId="2" fontId="4" fillId="0" borderId="6" xfId="0" applyNumberFormat="1" applyFont="1" applyBorder="1"/>
    <xf numFmtId="2" fontId="4" fillId="8" borderId="6" xfId="0" applyNumberFormat="1" applyFont="1" applyFill="1" applyBorder="1" applyAlignment="1">
      <alignment horizontal="center"/>
    </xf>
    <xf numFmtId="164" fontId="0" fillId="9" borderId="10" xfId="0" applyNumberFormat="1" applyFont="1" applyFill="1" applyBorder="1" applyAlignment="1">
      <alignment horizontal="left"/>
    </xf>
    <xf numFmtId="0" fontId="5" fillId="0" borderId="6" xfId="0" applyFont="1" applyBorder="1" applyAlignment="1">
      <alignment horizontal="center"/>
    </xf>
    <xf numFmtId="1" fontId="4" fillId="0" borderId="8" xfId="1" applyNumberFormat="1" applyFont="1" applyFill="1" applyBorder="1" applyAlignment="1">
      <alignment horizontal="center"/>
    </xf>
    <xf numFmtId="1" fontId="4" fillId="0" borderId="4" xfId="1" applyNumberFormat="1" applyFont="1" applyFill="1" applyBorder="1" applyAlignment="1">
      <alignment horizontal="center"/>
    </xf>
    <xf numFmtId="1" fontId="4" fillId="0" borderId="7" xfId="1" applyNumberFormat="1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10" fillId="0" borderId="6" xfId="0" applyFont="1" applyBorder="1"/>
    <xf numFmtId="0" fontId="5" fillId="0" borderId="5" xfId="1" applyFont="1" applyFill="1" applyBorder="1" applyAlignment="1">
      <alignment horizontal="center"/>
    </xf>
    <xf numFmtId="0" fontId="5" fillId="0" borderId="6" xfId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0" fontId="4" fillId="0" borderId="6" xfId="1" applyFont="1" applyFill="1" applyBorder="1" applyAlignment="1"/>
    <xf numFmtId="2" fontId="4" fillId="9" borderId="6" xfId="1" applyNumberFormat="1" applyFont="1" applyFill="1" applyBorder="1" applyAlignment="1">
      <alignment horizontal="center"/>
    </xf>
    <xf numFmtId="0" fontId="4" fillId="3" borderId="6" xfId="1" applyFont="1" applyFill="1" applyBorder="1" applyAlignment="1"/>
    <xf numFmtId="164" fontId="5" fillId="3" borderId="6" xfId="1" applyNumberFormat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/>
    </xf>
    <xf numFmtId="2" fontId="4" fillId="5" borderId="2" xfId="1" applyNumberFormat="1" applyFont="1" applyFill="1" applyBorder="1" applyAlignment="1">
      <alignment horizontal="center"/>
    </xf>
    <xf numFmtId="2" fontId="5" fillId="3" borderId="2" xfId="1" applyNumberFormat="1" applyFont="1" applyFill="1" applyBorder="1" applyAlignment="1">
      <alignment horizontal="center"/>
    </xf>
    <xf numFmtId="2" fontId="4" fillId="3" borderId="2" xfId="1" applyNumberFormat="1" applyFont="1" applyFill="1" applyBorder="1" applyAlignment="1">
      <alignment horizontal="center"/>
    </xf>
    <xf numFmtId="0" fontId="4" fillId="0" borderId="2" xfId="1" applyFont="1" applyFill="1" applyBorder="1" applyAlignment="1"/>
    <xf numFmtId="2" fontId="4" fillId="9" borderId="2" xfId="1" applyNumberFormat="1" applyFont="1" applyFill="1" applyBorder="1" applyAlignment="1">
      <alignment horizontal="center"/>
    </xf>
    <xf numFmtId="0" fontId="4" fillId="3" borderId="2" xfId="1" applyFont="1" applyFill="1" applyBorder="1" applyAlignment="1"/>
    <xf numFmtId="164" fontId="5" fillId="3" borderId="2" xfId="1" applyNumberFormat="1" applyFont="1" applyFill="1" applyBorder="1" applyAlignment="1">
      <alignment horizontal="center"/>
    </xf>
    <xf numFmtId="2" fontId="4" fillId="5" borderId="0" xfId="1" applyNumberFormat="1" applyFont="1" applyFill="1" applyBorder="1" applyAlignment="1">
      <alignment horizontal="center"/>
    </xf>
    <xf numFmtId="2" fontId="4" fillId="9" borderId="0" xfId="1" applyNumberFormat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0" fontId="4" fillId="0" borderId="0" xfId="1" applyFont="1" applyFill="1" applyBorder="1" applyAlignment="1"/>
    <xf numFmtId="0" fontId="4" fillId="3" borderId="0" xfId="1" applyFont="1" applyFill="1" applyBorder="1" applyAlignment="1"/>
    <xf numFmtId="164" fontId="5" fillId="3" borderId="0" xfId="1" applyNumberFormat="1" applyFont="1" applyFill="1" applyBorder="1" applyAlignment="1">
      <alignment horizontal="center"/>
    </xf>
    <xf numFmtId="2" fontId="5" fillId="5" borderId="0" xfId="1" applyNumberFormat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165" fontId="4" fillId="4" borderId="0" xfId="0" applyNumberFormat="1" applyFont="1" applyFill="1" applyBorder="1" applyAlignment="1">
      <alignment horizontal="center"/>
    </xf>
    <xf numFmtId="0" fontId="0" fillId="0" borderId="2" xfId="0" applyFont="1" applyFill="1" applyBorder="1" applyAlignment="1"/>
    <xf numFmtId="0" fontId="0" fillId="0" borderId="10" xfId="0" applyBorder="1" applyAlignment="1">
      <alignment horizontal="left"/>
    </xf>
    <xf numFmtId="2" fontId="1" fillId="9" borderId="0" xfId="1" applyNumberFormat="1" applyFont="1" applyFill="1" applyBorder="1" applyAlignment="1">
      <alignment horizontal="center"/>
    </xf>
    <xf numFmtId="2" fontId="1" fillId="9" borderId="6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10" borderId="6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0" fillId="0" borderId="0" xfId="0" applyFont="1"/>
    <xf numFmtId="1" fontId="0" fillId="6" borderId="2" xfId="1" applyNumberFormat="1" applyFont="1" applyFill="1" applyBorder="1" applyAlignment="1">
      <alignment horizontal="center"/>
    </xf>
    <xf numFmtId="1" fontId="0" fillId="6" borderId="0" xfId="1" applyNumberFormat="1" applyFont="1" applyFill="1" applyBorder="1" applyAlignment="1">
      <alignment horizontal="center"/>
    </xf>
    <xf numFmtId="1" fontId="0" fillId="0" borderId="0" xfId="0" applyNumberFormat="1" applyFont="1" applyFill="1" applyBorder="1" applyAlignment="1">
      <alignment horizontal="center"/>
    </xf>
    <xf numFmtId="1" fontId="0" fillId="0" borderId="6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2" fontId="0" fillId="4" borderId="2" xfId="0" applyNumberFormat="1" applyFont="1" applyFill="1" applyBorder="1" applyAlignment="1">
      <alignment horizontal="center"/>
    </xf>
    <xf numFmtId="2" fontId="0" fillId="4" borderId="6" xfId="0" applyNumberFormat="1" applyFont="1" applyFill="1" applyBorder="1" applyAlignment="1">
      <alignment horizontal="center"/>
    </xf>
    <xf numFmtId="2" fontId="0" fillId="0" borderId="0" xfId="0" applyNumberFormat="1" applyFont="1"/>
    <xf numFmtId="2" fontId="0" fillId="0" borderId="6" xfId="0" applyNumberFormat="1" applyFont="1" applyBorder="1"/>
    <xf numFmtId="0" fontId="0" fillId="0" borderId="6" xfId="0" applyFont="1" applyFill="1" applyBorder="1" applyAlignment="1">
      <alignment horizontal="center"/>
    </xf>
    <xf numFmtId="0" fontId="15" fillId="0" borderId="10" xfId="1" applyFont="1" applyBorder="1">
      <alignment vertical="center"/>
    </xf>
    <xf numFmtId="0" fontId="0" fillId="0" borderId="8" xfId="0" applyFont="1" applyBorder="1"/>
    <xf numFmtId="2" fontId="5" fillId="0" borderId="6" xfId="0" applyNumberFormat="1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5" fillId="0" borderId="4" xfId="0" applyFont="1" applyFill="1" applyBorder="1"/>
    <xf numFmtId="0" fontId="5" fillId="0" borderId="7" xfId="0" applyFont="1" applyFill="1" applyBorder="1"/>
    <xf numFmtId="0" fontId="5" fillId="0" borderId="8" xfId="0" applyFont="1" applyFill="1" applyBorder="1"/>
    <xf numFmtId="0" fontId="5" fillId="0" borderId="7" xfId="0" applyFont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0" borderId="6" xfId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0" borderId="6" xfId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4" fillId="0" borderId="1" xfId="1" applyFont="1" applyBorder="1" applyAlignment="1">
      <alignment horizontal="center"/>
    </xf>
    <xf numFmtId="0" fontId="14" fillId="0" borderId="3" xfId="1" applyFont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0" borderId="6" xfId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0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lor rgb="FF00CC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lor rgb="FF00CC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lor rgb="FF00CC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lor rgb="FF00CC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lor rgb="FF00CC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lor rgb="FF00CC00"/>
      </font>
    </dxf>
  </dxfs>
  <tableStyles count="0" defaultTableStyle="TableStyleMedium9" defaultPivotStyle="PivotStyleLight16"/>
  <colors>
    <mruColors>
      <color rgb="FFFFC7CE"/>
      <color rgb="FF9C0006"/>
      <color rgb="FF00CC00"/>
      <color rgb="FF00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E7" sqref="E7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67" customWidth="1"/>
    <col min="5" max="5" width="12" style="67" customWidth="1"/>
    <col min="6" max="6" width="11.42578125" style="28" customWidth="1"/>
    <col min="7" max="7" width="9.7109375" customWidth="1"/>
    <col min="8" max="8" width="32.7109375" style="21" customWidth="1"/>
  </cols>
  <sheetData>
    <row r="1" spans="1:8" x14ac:dyDescent="0.2">
      <c r="A1" s="38" t="s">
        <v>33</v>
      </c>
    </row>
    <row r="3" spans="1:8" x14ac:dyDescent="0.2">
      <c r="A3" s="38" t="s">
        <v>35</v>
      </c>
      <c r="B3" t="s">
        <v>60</v>
      </c>
    </row>
    <row r="4" spans="1:8" x14ac:dyDescent="0.2">
      <c r="A4" s="38"/>
      <c r="B4" t="s">
        <v>61</v>
      </c>
      <c r="F4"/>
      <c r="H4"/>
    </row>
    <row r="5" spans="1:8" x14ac:dyDescent="0.2">
      <c r="A5" s="38"/>
      <c r="B5" t="s">
        <v>62</v>
      </c>
      <c r="F5"/>
      <c r="H5"/>
    </row>
    <row r="6" spans="1:8" x14ac:dyDescent="0.2">
      <c r="C6" s="38" t="s">
        <v>25</v>
      </c>
      <c r="D6" s="192">
        <v>38133</v>
      </c>
      <c r="E6" s="192">
        <v>38533</v>
      </c>
      <c r="F6" s="38" t="s">
        <v>26</v>
      </c>
      <c r="H6"/>
    </row>
    <row r="7" spans="1:8" x14ac:dyDescent="0.2">
      <c r="A7" s="38" t="s">
        <v>24</v>
      </c>
      <c r="B7" t="s">
        <v>45</v>
      </c>
      <c r="C7" t="s">
        <v>107</v>
      </c>
      <c r="D7" s="67" t="s">
        <v>142</v>
      </c>
      <c r="E7" s="193" t="s">
        <v>108</v>
      </c>
      <c r="F7" t="s">
        <v>63</v>
      </c>
      <c r="H7"/>
    </row>
    <row r="8" spans="1:8" x14ac:dyDescent="0.2">
      <c r="E8" s="193"/>
      <c r="F8"/>
      <c r="H8"/>
    </row>
    <row r="9" spans="1:8" x14ac:dyDescent="0.2">
      <c r="E9" s="193"/>
      <c r="F9"/>
      <c r="H9"/>
    </row>
    <row r="10" spans="1:8" x14ac:dyDescent="0.2">
      <c r="E10" s="193"/>
      <c r="F10"/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W134"/>
  <sheetViews>
    <sheetView topLeftCell="A70" zoomScale="96" zoomScaleNormal="96" workbookViewId="0">
      <pane xSplit="1" topLeftCell="AE1" activePane="topRight" state="frozen"/>
      <selection activeCell="A68" sqref="A68"/>
      <selection pane="topRight" activeCell="AO103" sqref="AO103"/>
    </sheetView>
  </sheetViews>
  <sheetFormatPr defaultRowHeight="12.75" x14ac:dyDescent="0.2"/>
  <cols>
    <col min="1" max="1" width="55.140625" customWidth="1"/>
    <col min="2" max="2" width="11.7109375" customWidth="1"/>
    <col min="3" max="39" width="7.7109375" customWidth="1"/>
    <col min="40" max="52" width="7.7109375" style="40" customWidth="1"/>
    <col min="53" max="62" width="7.7109375" customWidth="1"/>
    <col min="63" max="64" width="10.7109375" customWidth="1"/>
    <col min="65" max="74" width="8.7109375" customWidth="1"/>
    <col min="75" max="75" width="63" style="21" bestFit="1" customWidth="1"/>
  </cols>
  <sheetData>
    <row r="1" spans="1:75" ht="13.5" thickBot="1" x14ac:dyDescent="0.25"/>
    <row r="2" spans="1:75" x14ac:dyDescent="0.2">
      <c r="A2" s="1" t="s">
        <v>14</v>
      </c>
      <c r="B2" s="41"/>
      <c r="C2" s="351" t="s">
        <v>64</v>
      </c>
      <c r="D2" s="352"/>
      <c r="E2" s="352"/>
      <c r="F2" s="352"/>
      <c r="G2" s="352"/>
      <c r="H2" s="352"/>
      <c r="I2" s="352"/>
      <c r="J2" s="352"/>
      <c r="K2" s="352"/>
      <c r="L2" s="353"/>
      <c r="M2" s="351" t="s">
        <v>65</v>
      </c>
      <c r="N2" s="352"/>
      <c r="O2" s="352"/>
      <c r="P2" s="352"/>
      <c r="Q2" s="352"/>
      <c r="R2" s="352"/>
      <c r="S2" s="352"/>
      <c r="T2" s="352"/>
      <c r="U2" s="352"/>
      <c r="V2" s="353"/>
      <c r="W2" s="344" t="s">
        <v>66</v>
      </c>
      <c r="X2" s="345"/>
      <c r="Y2" s="345"/>
      <c r="Z2" s="345"/>
      <c r="AA2" s="345"/>
      <c r="AB2" s="345"/>
      <c r="AC2" s="345"/>
      <c r="AD2" s="345"/>
      <c r="AE2" s="345"/>
      <c r="AF2" s="346"/>
      <c r="AG2" s="344" t="s">
        <v>67</v>
      </c>
      <c r="AH2" s="345"/>
      <c r="AI2" s="345"/>
      <c r="AJ2" s="345"/>
      <c r="AK2" s="345"/>
      <c r="AL2" s="345"/>
      <c r="AM2" s="345"/>
      <c r="AN2" s="345"/>
      <c r="AO2" s="345"/>
      <c r="AP2" s="346"/>
      <c r="AQ2" s="52"/>
      <c r="AR2" s="12"/>
      <c r="AS2" s="12"/>
      <c r="AT2" s="12"/>
      <c r="AU2" s="12"/>
      <c r="AV2" s="12"/>
      <c r="AW2" s="12"/>
      <c r="AX2" s="12"/>
      <c r="AY2" s="12"/>
      <c r="AZ2" s="224"/>
      <c r="BA2" s="27"/>
      <c r="BB2" s="27"/>
      <c r="BC2" s="27"/>
      <c r="BD2" s="27"/>
      <c r="BE2" s="27"/>
      <c r="BF2" s="27"/>
      <c r="BG2" s="27"/>
      <c r="BH2" s="27"/>
      <c r="BI2" s="27"/>
      <c r="BJ2" s="57"/>
      <c r="BK2" s="134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57"/>
      <c r="BW2" s="19" t="s">
        <v>0</v>
      </c>
    </row>
    <row r="3" spans="1:75" x14ac:dyDescent="0.2">
      <c r="A3" s="2"/>
      <c r="B3" s="50" t="s">
        <v>1</v>
      </c>
      <c r="C3" s="230" t="s">
        <v>28</v>
      </c>
      <c r="D3" s="349" t="s">
        <v>29</v>
      </c>
      <c r="E3" s="349"/>
      <c r="F3" s="349"/>
      <c r="G3" s="349"/>
      <c r="H3" s="349"/>
      <c r="I3" s="349"/>
      <c r="J3" s="349"/>
      <c r="K3" s="349"/>
      <c r="L3" s="350"/>
      <c r="M3" s="230" t="s">
        <v>28</v>
      </c>
      <c r="N3" s="349" t="s">
        <v>29</v>
      </c>
      <c r="O3" s="349"/>
      <c r="P3" s="349"/>
      <c r="Q3" s="349"/>
      <c r="R3" s="349"/>
      <c r="S3" s="349"/>
      <c r="T3" s="349"/>
      <c r="U3" s="349"/>
      <c r="V3" s="350"/>
      <c r="W3" s="219" t="s">
        <v>28</v>
      </c>
      <c r="X3" s="347" t="s">
        <v>29</v>
      </c>
      <c r="Y3" s="347"/>
      <c r="Z3" s="347"/>
      <c r="AA3" s="347"/>
      <c r="AB3" s="347"/>
      <c r="AC3" s="347"/>
      <c r="AD3" s="347"/>
      <c r="AE3" s="347"/>
      <c r="AF3" s="348"/>
      <c r="AG3" s="42" t="s">
        <v>28</v>
      </c>
      <c r="AH3" s="347" t="s">
        <v>29</v>
      </c>
      <c r="AI3" s="347"/>
      <c r="AJ3" s="347"/>
      <c r="AK3" s="347"/>
      <c r="AL3" s="347"/>
      <c r="AM3" s="347"/>
      <c r="AN3" s="347"/>
      <c r="AO3" s="347"/>
      <c r="AP3" s="348"/>
      <c r="AQ3" s="44"/>
      <c r="AR3" s="5"/>
      <c r="AS3" s="5"/>
      <c r="AT3" s="5"/>
      <c r="AU3" s="5"/>
      <c r="AV3" s="5"/>
      <c r="AW3" s="5"/>
      <c r="AX3" s="5"/>
      <c r="AY3" s="5"/>
      <c r="AZ3" s="226"/>
      <c r="BA3" s="3"/>
      <c r="BB3" s="3"/>
      <c r="BC3" s="3"/>
      <c r="BD3" s="3"/>
      <c r="BE3" s="3"/>
      <c r="BF3" s="3"/>
      <c r="BG3" s="3"/>
      <c r="BH3" s="3"/>
      <c r="BI3" s="219"/>
      <c r="BJ3" s="43"/>
      <c r="BK3" s="42"/>
      <c r="BL3" s="219"/>
      <c r="BM3" s="219"/>
      <c r="BN3" s="219"/>
      <c r="BO3" s="219"/>
      <c r="BP3" s="219"/>
      <c r="BQ3" s="219"/>
      <c r="BR3" s="219"/>
      <c r="BS3" s="219"/>
      <c r="BT3" s="219"/>
      <c r="BU3" s="219"/>
      <c r="BV3" s="43"/>
      <c r="BW3" s="20"/>
    </row>
    <row r="4" spans="1:75" s="308" customFormat="1" ht="12.75" customHeight="1" x14ac:dyDescent="0.2">
      <c r="A4" s="194" t="s">
        <v>37</v>
      </c>
      <c r="B4" s="253"/>
      <c r="C4" s="230"/>
      <c r="D4" s="305" t="s">
        <v>38</v>
      </c>
      <c r="E4" s="305" t="s">
        <v>44</v>
      </c>
      <c r="F4" s="305" t="s">
        <v>39</v>
      </c>
      <c r="G4" s="305" t="s">
        <v>40</v>
      </c>
      <c r="H4" s="305" t="s">
        <v>41</v>
      </c>
      <c r="I4" s="305" t="s">
        <v>69</v>
      </c>
      <c r="J4" s="305" t="s">
        <v>42</v>
      </c>
      <c r="K4" s="305" t="s">
        <v>43</v>
      </c>
      <c r="L4" s="306" t="s">
        <v>70</v>
      </c>
      <c r="M4" s="230"/>
      <c r="N4" s="305" t="s">
        <v>38</v>
      </c>
      <c r="O4" s="305" t="s">
        <v>44</v>
      </c>
      <c r="P4" s="305" t="s">
        <v>39</v>
      </c>
      <c r="Q4" s="305" t="s">
        <v>40</v>
      </c>
      <c r="R4" s="305" t="s">
        <v>41</v>
      </c>
      <c r="S4" s="305" t="s">
        <v>69</v>
      </c>
      <c r="T4" s="305" t="s">
        <v>42</v>
      </c>
      <c r="U4" s="305" t="s">
        <v>43</v>
      </c>
      <c r="V4" s="306" t="s">
        <v>70</v>
      </c>
      <c r="W4" s="229"/>
      <c r="X4" s="305" t="s">
        <v>38</v>
      </c>
      <c r="Y4" s="305" t="s">
        <v>44</v>
      </c>
      <c r="Z4" s="305" t="s">
        <v>39</v>
      </c>
      <c r="AA4" s="305" t="s">
        <v>40</v>
      </c>
      <c r="AB4" s="305" t="s">
        <v>41</v>
      </c>
      <c r="AC4" s="305" t="s">
        <v>69</v>
      </c>
      <c r="AD4" s="305" t="s">
        <v>42</v>
      </c>
      <c r="AE4" s="305" t="s">
        <v>43</v>
      </c>
      <c r="AF4" s="306" t="s">
        <v>70</v>
      </c>
      <c r="AG4" s="42"/>
      <c r="AH4" s="305" t="s">
        <v>38</v>
      </c>
      <c r="AI4" s="305" t="s">
        <v>44</v>
      </c>
      <c r="AJ4" s="305" t="s">
        <v>39</v>
      </c>
      <c r="AK4" s="305" t="s">
        <v>40</v>
      </c>
      <c r="AL4" s="305" t="s">
        <v>41</v>
      </c>
      <c r="AM4" s="305" t="s">
        <v>69</v>
      </c>
      <c r="AN4" s="305" t="s">
        <v>42</v>
      </c>
      <c r="AO4" s="305" t="s">
        <v>43</v>
      </c>
      <c r="AP4" s="306" t="s">
        <v>70</v>
      </c>
      <c r="AQ4" s="307"/>
      <c r="AR4" s="305"/>
      <c r="AS4" s="305"/>
      <c r="AT4" s="305"/>
      <c r="AU4" s="305"/>
      <c r="AV4" s="305"/>
      <c r="AW4" s="305"/>
      <c r="AX4" s="305"/>
      <c r="AY4" s="305"/>
      <c r="AZ4" s="305"/>
      <c r="BA4" s="229"/>
      <c r="BB4" s="229"/>
      <c r="BC4" s="229"/>
      <c r="BD4" s="229"/>
      <c r="BE4" s="229"/>
      <c r="BF4" s="229"/>
      <c r="BG4" s="229"/>
      <c r="BH4" s="229"/>
      <c r="BI4" s="229"/>
      <c r="BJ4" s="235"/>
      <c r="BK4" s="42"/>
      <c r="BL4" s="229"/>
      <c r="BM4" s="229"/>
      <c r="BN4" s="229"/>
      <c r="BO4" s="229"/>
      <c r="BP4" s="229"/>
      <c r="BQ4" s="229"/>
      <c r="BR4" s="229"/>
      <c r="BS4" s="229"/>
      <c r="BT4" s="229"/>
      <c r="BU4" s="229"/>
      <c r="BV4" s="235"/>
      <c r="BW4" s="196" t="s">
        <v>68</v>
      </c>
    </row>
    <row r="5" spans="1:75" s="308" customFormat="1" ht="12.75" customHeight="1" x14ac:dyDescent="0.2">
      <c r="A5" s="194" t="s">
        <v>46</v>
      </c>
      <c r="B5" s="195" t="s">
        <v>47</v>
      </c>
      <c r="C5" s="309">
        <v>15</v>
      </c>
      <c r="D5" s="234">
        <f>$C5</f>
        <v>15</v>
      </c>
      <c r="E5" s="234">
        <f t="shared" ref="E5:L7" si="0">$C5</f>
        <v>15</v>
      </c>
      <c r="F5" s="234">
        <f t="shared" si="0"/>
        <v>15</v>
      </c>
      <c r="G5" s="234">
        <f t="shared" si="0"/>
        <v>15</v>
      </c>
      <c r="H5" s="234">
        <f t="shared" si="0"/>
        <v>15</v>
      </c>
      <c r="I5" s="234">
        <f t="shared" si="0"/>
        <v>15</v>
      </c>
      <c r="J5" s="234">
        <f t="shared" si="0"/>
        <v>15</v>
      </c>
      <c r="K5" s="234">
        <f t="shared" si="0"/>
        <v>15</v>
      </c>
      <c r="L5" s="234">
        <f t="shared" si="0"/>
        <v>15</v>
      </c>
      <c r="M5" s="233">
        <f t="shared" ref="M5:N7" si="1">$C5</f>
        <v>15</v>
      </c>
      <c r="N5" s="234">
        <f t="shared" si="1"/>
        <v>15</v>
      </c>
      <c r="O5" s="234">
        <f t="shared" ref="O5:V7" si="2">$C5</f>
        <v>15</v>
      </c>
      <c r="P5" s="234">
        <f t="shared" si="2"/>
        <v>15</v>
      </c>
      <c r="Q5" s="234">
        <f t="shared" si="2"/>
        <v>15</v>
      </c>
      <c r="R5" s="234">
        <f t="shared" si="2"/>
        <v>15</v>
      </c>
      <c r="S5" s="234">
        <f t="shared" si="2"/>
        <v>15</v>
      </c>
      <c r="T5" s="234">
        <f t="shared" si="2"/>
        <v>15</v>
      </c>
      <c r="U5" s="234">
        <f t="shared" si="2"/>
        <v>15</v>
      </c>
      <c r="V5" s="232">
        <f t="shared" si="2"/>
        <v>15</v>
      </c>
      <c r="W5" s="310">
        <v>15</v>
      </c>
      <c r="X5" s="311">
        <f>$W5</f>
        <v>15</v>
      </c>
      <c r="Y5" s="311">
        <f t="shared" ref="Y5:AP7" si="3">$W5</f>
        <v>15</v>
      </c>
      <c r="Z5" s="311">
        <f t="shared" si="3"/>
        <v>15</v>
      </c>
      <c r="AA5" s="311">
        <f t="shared" si="3"/>
        <v>15</v>
      </c>
      <c r="AB5" s="311">
        <f t="shared" si="3"/>
        <v>15</v>
      </c>
      <c r="AC5" s="311">
        <f t="shared" si="3"/>
        <v>15</v>
      </c>
      <c r="AD5" s="311">
        <f t="shared" si="3"/>
        <v>15</v>
      </c>
      <c r="AE5" s="311">
        <f t="shared" si="3"/>
        <v>15</v>
      </c>
      <c r="AF5" s="312">
        <f t="shared" si="3"/>
        <v>15</v>
      </c>
      <c r="AG5" s="313">
        <f t="shared" si="3"/>
        <v>15</v>
      </c>
      <c r="AH5" s="314">
        <f t="shared" si="3"/>
        <v>15</v>
      </c>
      <c r="AI5" s="314">
        <f t="shared" si="3"/>
        <v>15</v>
      </c>
      <c r="AJ5" s="314">
        <f t="shared" si="3"/>
        <v>15</v>
      </c>
      <c r="AK5" s="314">
        <f t="shared" si="3"/>
        <v>15</v>
      </c>
      <c r="AL5" s="314">
        <f t="shared" si="3"/>
        <v>15</v>
      </c>
      <c r="AM5" s="314">
        <f t="shared" si="3"/>
        <v>15</v>
      </c>
      <c r="AN5" s="314">
        <f t="shared" si="3"/>
        <v>15</v>
      </c>
      <c r="AO5" s="314">
        <f t="shared" si="3"/>
        <v>15</v>
      </c>
      <c r="AP5" s="314">
        <f t="shared" si="3"/>
        <v>15</v>
      </c>
      <c r="AQ5" s="307"/>
      <c r="AR5" s="305"/>
      <c r="AS5" s="305"/>
      <c r="AT5" s="305"/>
      <c r="AU5" s="305"/>
      <c r="AV5" s="305"/>
      <c r="AW5" s="305"/>
      <c r="AX5" s="305"/>
      <c r="AY5" s="305"/>
      <c r="AZ5" s="305"/>
      <c r="BA5" s="229"/>
      <c r="BB5" s="229"/>
      <c r="BC5" s="229"/>
      <c r="BD5" s="229"/>
      <c r="BE5" s="229"/>
      <c r="BF5" s="229"/>
      <c r="BG5" s="229"/>
      <c r="BH5" s="229"/>
      <c r="BI5" s="229"/>
      <c r="BJ5" s="235"/>
      <c r="BK5" s="42"/>
      <c r="BL5" s="229"/>
      <c r="BM5" s="229"/>
      <c r="BN5" s="229"/>
      <c r="BO5" s="229"/>
      <c r="BP5" s="229"/>
      <c r="BQ5" s="229"/>
      <c r="BR5" s="229"/>
      <c r="BS5" s="229"/>
      <c r="BT5" s="229"/>
      <c r="BU5" s="229"/>
      <c r="BV5" s="235"/>
      <c r="BW5" s="196" t="s">
        <v>109</v>
      </c>
    </row>
    <row r="6" spans="1:75" s="308" customFormat="1" ht="12.75" customHeight="1" x14ac:dyDescent="0.2">
      <c r="A6" s="194" t="s">
        <v>48</v>
      </c>
      <c r="B6" s="195" t="s">
        <v>49</v>
      </c>
      <c r="C6" s="309">
        <v>10</v>
      </c>
      <c r="D6" s="234">
        <f>$C6</f>
        <v>10</v>
      </c>
      <c r="E6" s="234">
        <f t="shared" si="0"/>
        <v>10</v>
      </c>
      <c r="F6" s="234">
        <f t="shared" si="0"/>
        <v>10</v>
      </c>
      <c r="G6" s="234">
        <f t="shared" si="0"/>
        <v>10</v>
      </c>
      <c r="H6" s="234">
        <f t="shared" si="0"/>
        <v>10</v>
      </c>
      <c r="I6" s="234">
        <f t="shared" si="0"/>
        <v>10</v>
      </c>
      <c r="J6" s="234">
        <f t="shared" si="0"/>
        <v>10</v>
      </c>
      <c r="K6" s="234">
        <f t="shared" si="0"/>
        <v>10</v>
      </c>
      <c r="L6" s="234">
        <f t="shared" si="0"/>
        <v>10</v>
      </c>
      <c r="M6" s="233">
        <f t="shared" si="1"/>
        <v>10</v>
      </c>
      <c r="N6" s="234">
        <f t="shared" si="1"/>
        <v>10</v>
      </c>
      <c r="O6" s="234">
        <f t="shared" si="2"/>
        <v>10</v>
      </c>
      <c r="P6" s="234">
        <f t="shared" si="2"/>
        <v>10</v>
      </c>
      <c r="Q6" s="234">
        <f t="shared" si="2"/>
        <v>10</v>
      </c>
      <c r="R6" s="234">
        <f t="shared" si="2"/>
        <v>10</v>
      </c>
      <c r="S6" s="234">
        <f t="shared" si="2"/>
        <v>10</v>
      </c>
      <c r="T6" s="234">
        <f t="shared" si="2"/>
        <v>10</v>
      </c>
      <c r="U6" s="234">
        <f t="shared" si="2"/>
        <v>10</v>
      </c>
      <c r="V6" s="232">
        <f t="shared" si="2"/>
        <v>10</v>
      </c>
      <c r="W6" s="310">
        <v>10</v>
      </c>
      <c r="X6" s="311">
        <f>$W6</f>
        <v>10</v>
      </c>
      <c r="Y6" s="311">
        <f>$W6</f>
        <v>10</v>
      </c>
      <c r="Z6" s="311">
        <f>$W6</f>
        <v>10</v>
      </c>
      <c r="AA6" s="311">
        <f>$W6</f>
        <v>10</v>
      </c>
      <c r="AB6" s="311">
        <f>$W6</f>
        <v>10</v>
      </c>
      <c r="AC6" s="311">
        <f>$W6</f>
        <v>10</v>
      </c>
      <c r="AD6" s="311">
        <f t="shared" ref="AD6:AM6" si="4">$W6</f>
        <v>10</v>
      </c>
      <c r="AE6" s="311">
        <f t="shared" si="4"/>
        <v>10</v>
      </c>
      <c r="AF6" s="312">
        <f t="shared" si="4"/>
        <v>10</v>
      </c>
      <c r="AG6" s="313">
        <f t="shared" si="4"/>
        <v>10</v>
      </c>
      <c r="AH6" s="314">
        <f t="shared" si="4"/>
        <v>10</v>
      </c>
      <c r="AI6" s="314">
        <f t="shared" si="4"/>
        <v>10</v>
      </c>
      <c r="AJ6" s="314">
        <f t="shared" si="4"/>
        <v>10</v>
      </c>
      <c r="AK6" s="314">
        <f t="shared" si="4"/>
        <v>10</v>
      </c>
      <c r="AL6" s="314">
        <f t="shared" si="4"/>
        <v>10</v>
      </c>
      <c r="AM6" s="314">
        <f t="shared" si="4"/>
        <v>10</v>
      </c>
      <c r="AN6" s="314">
        <f>$W6</f>
        <v>10</v>
      </c>
      <c r="AO6" s="314">
        <f t="shared" si="3"/>
        <v>10</v>
      </c>
      <c r="AP6" s="314">
        <f t="shared" si="3"/>
        <v>10</v>
      </c>
      <c r="AQ6" s="307"/>
      <c r="AR6" s="305"/>
      <c r="AS6" s="305"/>
      <c r="AT6" s="305"/>
      <c r="AU6" s="305"/>
      <c r="AV6" s="305"/>
      <c r="AW6" s="305"/>
      <c r="AX6" s="305"/>
      <c r="AY6" s="305"/>
      <c r="AZ6" s="305"/>
      <c r="BA6" s="229"/>
      <c r="BB6" s="229"/>
      <c r="BC6" s="229"/>
      <c r="BD6" s="229"/>
      <c r="BE6" s="229"/>
      <c r="BF6" s="229"/>
      <c r="BG6" s="229"/>
      <c r="BH6" s="229"/>
      <c r="BI6" s="229"/>
      <c r="BJ6" s="235"/>
      <c r="BK6" s="42"/>
      <c r="BL6" s="229"/>
      <c r="BM6" s="229"/>
      <c r="BN6" s="229"/>
      <c r="BO6" s="229"/>
      <c r="BP6" s="229"/>
      <c r="BQ6" s="229"/>
      <c r="BR6" s="229"/>
      <c r="BS6" s="229"/>
      <c r="BT6" s="229"/>
      <c r="BU6" s="229"/>
      <c r="BV6" s="235"/>
      <c r="BW6" s="196" t="s">
        <v>109</v>
      </c>
    </row>
    <row r="7" spans="1:75" s="308" customFormat="1" ht="12.75" customHeight="1" x14ac:dyDescent="0.2">
      <c r="A7" s="194" t="s">
        <v>71</v>
      </c>
      <c r="B7" s="195"/>
      <c r="C7" s="309">
        <v>52</v>
      </c>
      <c r="D7" s="234">
        <f>$C7</f>
        <v>52</v>
      </c>
      <c r="E7" s="234">
        <f t="shared" si="0"/>
        <v>52</v>
      </c>
      <c r="F7" s="234">
        <f t="shared" si="0"/>
        <v>52</v>
      </c>
      <c r="G7" s="234">
        <f t="shared" si="0"/>
        <v>52</v>
      </c>
      <c r="H7" s="234">
        <f t="shared" si="0"/>
        <v>52</v>
      </c>
      <c r="I7" s="234">
        <f t="shared" si="0"/>
        <v>52</v>
      </c>
      <c r="J7" s="234">
        <f t="shared" si="0"/>
        <v>52</v>
      </c>
      <c r="K7" s="234">
        <f t="shared" si="0"/>
        <v>52</v>
      </c>
      <c r="L7" s="234">
        <f t="shared" si="0"/>
        <v>52</v>
      </c>
      <c r="M7" s="233">
        <f t="shared" si="1"/>
        <v>52</v>
      </c>
      <c r="N7" s="234">
        <f t="shared" si="1"/>
        <v>52</v>
      </c>
      <c r="O7" s="234">
        <f t="shared" si="2"/>
        <v>52</v>
      </c>
      <c r="P7" s="234">
        <f t="shared" si="2"/>
        <v>52</v>
      </c>
      <c r="Q7" s="234">
        <f t="shared" si="2"/>
        <v>52</v>
      </c>
      <c r="R7" s="234">
        <f t="shared" si="2"/>
        <v>52</v>
      </c>
      <c r="S7" s="234">
        <f t="shared" si="2"/>
        <v>52</v>
      </c>
      <c r="T7" s="234">
        <f t="shared" si="2"/>
        <v>52</v>
      </c>
      <c r="U7" s="234">
        <f t="shared" si="2"/>
        <v>52</v>
      </c>
      <c r="V7" s="232">
        <f t="shared" si="2"/>
        <v>52</v>
      </c>
      <c r="W7" s="310">
        <v>52</v>
      </c>
      <c r="X7" s="311">
        <f>$W7</f>
        <v>52</v>
      </c>
      <c r="Y7" s="311">
        <f t="shared" si="3"/>
        <v>52</v>
      </c>
      <c r="Z7" s="311">
        <f t="shared" si="3"/>
        <v>52</v>
      </c>
      <c r="AA7" s="311">
        <f t="shared" si="3"/>
        <v>52</v>
      </c>
      <c r="AB7" s="311">
        <f t="shared" si="3"/>
        <v>52</v>
      </c>
      <c r="AC7" s="311">
        <f t="shared" si="3"/>
        <v>52</v>
      </c>
      <c r="AD7" s="311">
        <f t="shared" si="3"/>
        <v>52</v>
      </c>
      <c r="AE7" s="311">
        <f t="shared" si="3"/>
        <v>52</v>
      </c>
      <c r="AF7" s="312">
        <f t="shared" si="3"/>
        <v>52</v>
      </c>
      <c r="AG7" s="313">
        <f t="shared" si="3"/>
        <v>52</v>
      </c>
      <c r="AH7" s="314">
        <f t="shared" si="3"/>
        <v>52</v>
      </c>
      <c r="AI7" s="314">
        <f t="shared" si="3"/>
        <v>52</v>
      </c>
      <c r="AJ7" s="314">
        <f t="shared" si="3"/>
        <v>52</v>
      </c>
      <c r="AK7" s="314">
        <f t="shared" si="3"/>
        <v>52</v>
      </c>
      <c r="AL7" s="314">
        <f t="shared" si="3"/>
        <v>52</v>
      </c>
      <c r="AM7" s="314">
        <f t="shared" si="3"/>
        <v>52</v>
      </c>
      <c r="AN7" s="314">
        <f t="shared" si="3"/>
        <v>52</v>
      </c>
      <c r="AO7" s="314">
        <f t="shared" si="3"/>
        <v>52</v>
      </c>
      <c r="AP7" s="314">
        <f t="shared" si="3"/>
        <v>52</v>
      </c>
      <c r="AQ7" s="307"/>
      <c r="AR7" s="305"/>
      <c r="AS7" s="305"/>
      <c r="AT7" s="305"/>
      <c r="AU7" s="305"/>
      <c r="AV7" s="305"/>
      <c r="AW7" s="305"/>
      <c r="AX7" s="305"/>
      <c r="AY7" s="305"/>
      <c r="AZ7" s="305"/>
      <c r="BA7" s="229"/>
      <c r="BB7" s="229"/>
      <c r="BC7" s="229"/>
      <c r="BD7" s="229"/>
      <c r="BE7" s="229"/>
      <c r="BF7" s="229"/>
      <c r="BG7" s="229"/>
      <c r="BH7" s="229"/>
      <c r="BI7" s="229"/>
      <c r="BJ7" s="235"/>
      <c r="BK7" s="42"/>
      <c r="BL7" s="229"/>
      <c r="BM7" s="229"/>
      <c r="BN7" s="229"/>
      <c r="BO7" s="229"/>
      <c r="BP7" s="229"/>
      <c r="BQ7" s="229"/>
      <c r="BR7" s="229"/>
      <c r="BS7" s="229"/>
      <c r="BT7" s="229"/>
      <c r="BU7" s="229"/>
      <c r="BV7" s="235"/>
      <c r="BW7" s="304" t="s">
        <v>110</v>
      </c>
    </row>
    <row r="8" spans="1:75" s="308" customFormat="1" x14ac:dyDescent="0.2">
      <c r="A8" s="194" t="s">
        <v>72</v>
      </c>
      <c r="B8" s="195" t="s">
        <v>2</v>
      </c>
      <c r="C8" s="315">
        <v>-94.65</v>
      </c>
      <c r="D8" s="243">
        <f>X$8+8</f>
        <v>-109</v>
      </c>
      <c r="E8" s="243">
        <f t="shared" ref="E8:L8" si="5">Y$8+8</f>
        <v>-108.5</v>
      </c>
      <c r="F8" s="243">
        <f t="shared" si="5"/>
        <v>-108</v>
      </c>
      <c r="G8" s="243">
        <f t="shared" si="5"/>
        <v>-107.5</v>
      </c>
      <c r="H8" s="243">
        <f t="shared" si="5"/>
        <v>-107</v>
      </c>
      <c r="I8" s="243">
        <f t="shared" si="5"/>
        <v>-106.5</v>
      </c>
      <c r="J8" s="243">
        <f t="shared" si="5"/>
        <v>-106</v>
      </c>
      <c r="K8" s="243">
        <f t="shared" si="5"/>
        <v>-105.5</v>
      </c>
      <c r="L8" s="243">
        <f t="shared" si="5"/>
        <v>-102.5</v>
      </c>
      <c r="M8" s="231"/>
      <c r="N8" s="200"/>
      <c r="O8" s="243"/>
      <c r="P8" s="243"/>
      <c r="Q8" s="243"/>
      <c r="R8" s="243"/>
      <c r="S8" s="243"/>
      <c r="T8" s="243"/>
      <c r="U8" s="243"/>
      <c r="V8" s="244"/>
      <c r="W8" s="210">
        <f>-94.65</f>
        <v>-94.65</v>
      </c>
      <c r="X8" s="210">
        <v>-117</v>
      </c>
      <c r="Y8" s="210">
        <v>-116.5</v>
      </c>
      <c r="Z8" s="210">
        <v>-116</v>
      </c>
      <c r="AA8" s="210">
        <v>-115.5</v>
      </c>
      <c r="AB8" s="210">
        <v>-115</v>
      </c>
      <c r="AC8" s="210">
        <v>-114.5</v>
      </c>
      <c r="AD8" s="210">
        <v>-114</v>
      </c>
      <c r="AE8" s="210">
        <v>-113.5</v>
      </c>
      <c r="AF8" s="316">
        <v>-110.5</v>
      </c>
      <c r="AG8" s="231"/>
      <c r="AH8" s="200"/>
      <c r="AI8" s="200"/>
      <c r="AJ8" s="200"/>
      <c r="AK8" s="200"/>
      <c r="AL8" s="200"/>
      <c r="AM8" s="200"/>
      <c r="AN8" s="200"/>
      <c r="AO8" s="200"/>
      <c r="AP8" s="195"/>
      <c r="AQ8" s="231"/>
      <c r="AR8" s="200"/>
      <c r="AS8" s="200"/>
      <c r="AT8" s="200"/>
      <c r="AU8" s="200"/>
      <c r="AV8" s="200"/>
      <c r="AW8" s="200"/>
      <c r="AX8" s="200"/>
      <c r="AY8" s="200"/>
      <c r="AZ8" s="200"/>
      <c r="BA8" s="200"/>
      <c r="BB8" s="200"/>
      <c r="BC8" s="200"/>
      <c r="BD8" s="200"/>
      <c r="BE8" s="200"/>
      <c r="BF8" s="200"/>
      <c r="BG8" s="200"/>
      <c r="BH8" s="200"/>
      <c r="BI8" s="200"/>
      <c r="BJ8" s="195"/>
      <c r="BK8" s="231"/>
      <c r="BL8" s="200"/>
      <c r="BM8" s="200"/>
      <c r="BN8" s="200"/>
      <c r="BO8" s="200"/>
      <c r="BP8" s="200"/>
      <c r="BQ8" s="200"/>
      <c r="BR8" s="200"/>
      <c r="BS8" s="200"/>
      <c r="BT8" s="200"/>
      <c r="BU8" s="200"/>
      <c r="BV8" s="195"/>
      <c r="BW8" s="196" t="s">
        <v>111</v>
      </c>
    </row>
    <row r="9" spans="1:75" s="308" customFormat="1" x14ac:dyDescent="0.2">
      <c r="A9" s="194" t="s">
        <v>3</v>
      </c>
      <c r="B9" s="195" t="s">
        <v>4</v>
      </c>
      <c r="C9" s="231"/>
      <c r="D9" s="200"/>
      <c r="E9" s="200"/>
      <c r="F9" s="200"/>
      <c r="G9" s="200"/>
      <c r="H9" s="200"/>
      <c r="I9" s="200"/>
      <c r="J9" s="200"/>
      <c r="K9" s="200"/>
      <c r="L9" s="195"/>
      <c r="M9" s="210">
        <v>10</v>
      </c>
      <c r="N9" s="210">
        <v>13</v>
      </c>
      <c r="O9" s="317">
        <f>$N9</f>
        <v>13</v>
      </c>
      <c r="P9" s="317">
        <f t="shared" ref="P9:V9" si="6">$N9</f>
        <v>13</v>
      </c>
      <c r="Q9" s="317">
        <f t="shared" si="6"/>
        <v>13</v>
      </c>
      <c r="R9" s="317">
        <f t="shared" si="6"/>
        <v>13</v>
      </c>
      <c r="S9" s="317">
        <f t="shared" si="6"/>
        <v>13</v>
      </c>
      <c r="T9" s="317">
        <f t="shared" si="6"/>
        <v>13</v>
      </c>
      <c r="U9" s="317">
        <f t="shared" si="6"/>
        <v>13</v>
      </c>
      <c r="V9" s="318">
        <f t="shared" si="6"/>
        <v>13</v>
      </c>
      <c r="W9" s="200"/>
      <c r="X9" s="200"/>
      <c r="Y9" s="200"/>
      <c r="Z9" s="200"/>
      <c r="AA9" s="200"/>
      <c r="AB9" s="200"/>
      <c r="AC9" s="200"/>
      <c r="AD9" s="200"/>
      <c r="AE9" s="200"/>
      <c r="AF9" s="195"/>
      <c r="AG9" s="315">
        <v>10</v>
      </c>
      <c r="AH9" s="210">
        <v>-3</v>
      </c>
      <c r="AI9" s="243">
        <f>$AH9</f>
        <v>-3</v>
      </c>
      <c r="AJ9" s="243">
        <f t="shared" ref="AJ9:AP9" si="7">$AH9</f>
        <v>-3</v>
      </c>
      <c r="AK9" s="243">
        <f t="shared" si="7"/>
        <v>-3</v>
      </c>
      <c r="AL9" s="243">
        <f t="shared" si="7"/>
        <v>-3</v>
      </c>
      <c r="AM9" s="243">
        <f t="shared" si="7"/>
        <v>-3</v>
      </c>
      <c r="AN9" s="243">
        <f t="shared" si="7"/>
        <v>-3</v>
      </c>
      <c r="AO9" s="243">
        <f t="shared" si="7"/>
        <v>-3</v>
      </c>
      <c r="AP9" s="243">
        <f t="shared" si="7"/>
        <v>-3</v>
      </c>
      <c r="AQ9" s="242"/>
      <c r="AR9" s="243"/>
      <c r="AS9" s="243"/>
      <c r="AT9" s="243"/>
      <c r="AU9" s="243"/>
      <c r="AV9" s="243"/>
      <c r="AW9" s="243"/>
      <c r="AX9" s="243"/>
      <c r="AY9" s="243"/>
      <c r="AZ9" s="243"/>
      <c r="BA9" s="314"/>
      <c r="BB9" s="314"/>
      <c r="BC9" s="314"/>
      <c r="BD9" s="314"/>
      <c r="BE9" s="314"/>
      <c r="BF9" s="314"/>
      <c r="BG9" s="314"/>
      <c r="BH9" s="314"/>
      <c r="BI9" s="314"/>
      <c r="BJ9" s="319"/>
      <c r="BK9" s="313"/>
      <c r="BL9" s="314"/>
      <c r="BM9" s="314"/>
      <c r="BN9" s="314"/>
      <c r="BO9" s="314"/>
      <c r="BP9" s="314"/>
      <c r="BQ9" s="314"/>
      <c r="BR9" s="314"/>
      <c r="BS9" s="314"/>
      <c r="BT9" s="314"/>
      <c r="BU9" s="314"/>
      <c r="BV9" s="319"/>
      <c r="BW9" s="196" t="s">
        <v>111</v>
      </c>
    </row>
    <row r="10" spans="1:75" ht="13.5" thickBot="1" x14ac:dyDescent="0.25">
      <c r="A10" s="203" t="s">
        <v>143</v>
      </c>
      <c r="B10" s="202"/>
      <c r="C10" s="254"/>
      <c r="D10" s="255"/>
      <c r="E10" s="255"/>
      <c r="F10" s="255"/>
      <c r="G10" s="255"/>
      <c r="H10" s="255"/>
      <c r="I10" s="255"/>
      <c r="J10" s="255"/>
      <c r="K10" s="255"/>
      <c r="L10" s="255"/>
      <c r="M10" s="254"/>
      <c r="N10" s="255"/>
      <c r="O10" s="255"/>
      <c r="P10" s="255"/>
      <c r="Q10" s="255"/>
      <c r="R10" s="255"/>
      <c r="S10" s="255"/>
      <c r="T10" s="255"/>
      <c r="U10" s="255"/>
      <c r="V10" s="256"/>
      <c r="W10" s="14"/>
      <c r="X10" s="14"/>
      <c r="Y10" s="14"/>
      <c r="Z10" s="14"/>
      <c r="AA10" s="14"/>
      <c r="AB10" s="14"/>
      <c r="AC10" s="14"/>
      <c r="AD10" s="14"/>
      <c r="AE10" s="14"/>
      <c r="AF10" s="51"/>
      <c r="AG10" s="46"/>
      <c r="AH10" s="18"/>
      <c r="AI10" s="18"/>
      <c r="AJ10" s="18"/>
      <c r="AK10" s="18"/>
      <c r="AL10" s="18"/>
      <c r="AM10" s="18"/>
      <c r="AN10" s="66"/>
      <c r="AO10" s="66"/>
      <c r="AP10" s="64"/>
      <c r="AQ10" s="75"/>
      <c r="AR10" s="66"/>
      <c r="AS10" s="66"/>
      <c r="AT10" s="66"/>
      <c r="AU10" s="66"/>
      <c r="AV10" s="66"/>
      <c r="AW10" s="66"/>
      <c r="AX10" s="66"/>
      <c r="AY10" s="66"/>
      <c r="AZ10" s="66"/>
      <c r="BA10" s="15"/>
      <c r="BB10" s="15"/>
      <c r="BC10" s="15"/>
      <c r="BD10" s="15"/>
      <c r="BE10" s="15"/>
      <c r="BF10" s="15"/>
      <c r="BG10" s="15"/>
      <c r="BH10" s="15"/>
      <c r="BI10" s="15"/>
      <c r="BJ10" s="76"/>
      <c r="BK10" s="262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76"/>
      <c r="BW10" s="23"/>
    </row>
    <row r="11" spans="1:75" x14ac:dyDescent="0.2">
      <c r="A11" s="39"/>
      <c r="B11" s="12"/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226"/>
      <c r="R11" s="226"/>
      <c r="S11" s="226"/>
      <c r="T11" s="226"/>
      <c r="U11" s="226"/>
      <c r="V11" s="226"/>
      <c r="W11" s="5"/>
      <c r="X11" s="5"/>
      <c r="Y11" s="5"/>
      <c r="Z11" s="5"/>
      <c r="AA11" s="5"/>
      <c r="AB11" s="5"/>
      <c r="AC11" s="5"/>
      <c r="AD11" s="5"/>
      <c r="AE11" s="5"/>
      <c r="AF11" s="226"/>
      <c r="AG11" s="11"/>
      <c r="AH11" s="11"/>
      <c r="AI11" s="11"/>
      <c r="AJ11" s="11"/>
      <c r="AK11" s="11"/>
      <c r="AL11" s="11"/>
      <c r="AM11" s="11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24"/>
    </row>
    <row r="12" spans="1:75" ht="13.5" thickBot="1" x14ac:dyDescent="0.25">
      <c r="A12" s="16"/>
      <c r="B12" s="5"/>
      <c r="C12" s="226"/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14"/>
      <c r="X12" s="5"/>
      <c r="Y12" s="5"/>
      <c r="Z12" s="5"/>
      <c r="AA12" s="5"/>
      <c r="AB12" s="5"/>
      <c r="AC12" s="5"/>
      <c r="AD12" s="5"/>
      <c r="AE12" s="5"/>
      <c r="AF12" s="226"/>
      <c r="AG12" s="11"/>
      <c r="AH12" s="11"/>
      <c r="AI12" s="11"/>
      <c r="AJ12" s="11"/>
      <c r="AK12" s="11"/>
      <c r="AL12" s="11"/>
      <c r="AM12" s="11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24"/>
    </row>
    <row r="13" spans="1:75" x14ac:dyDescent="0.2">
      <c r="A13" s="1" t="s">
        <v>12</v>
      </c>
      <c r="B13" s="191"/>
      <c r="C13" s="351" t="s">
        <v>64</v>
      </c>
      <c r="D13" s="352"/>
      <c r="E13" s="352"/>
      <c r="F13" s="352"/>
      <c r="G13" s="352"/>
      <c r="H13" s="352"/>
      <c r="I13" s="352"/>
      <c r="J13" s="352"/>
      <c r="K13" s="352"/>
      <c r="L13" s="353"/>
      <c r="M13" s="351" t="s">
        <v>65</v>
      </c>
      <c r="N13" s="352"/>
      <c r="O13" s="352"/>
      <c r="P13" s="352"/>
      <c r="Q13" s="352"/>
      <c r="R13" s="352"/>
      <c r="S13" s="352"/>
      <c r="T13" s="352"/>
      <c r="U13" s="352"/>
      <c r="V13" s="353"/>
      <c r="W13" s="344" t="s">
        <v>73</v>
      </c>
      <c r="X13" s="345"/>
      <c r="Y13" s="345"/>
      <c r="Z13" s="345"/>
      <c r="AA13" s="345"/>
      <c r="AB13" s="345"/>
      <c r="AC13" s="345"/>
      <c r="AD13" s="345"/>
      <c r="AE13" s="345"/>
      <c r="AF13" s="346"/>
      <c r="AG13" s="344" t="s">
        <v>67</v>
      </c>
      <c r="AH13" s="345"/>
      <c r="AI13" s="345"/>
      <c r="AJ13" s="345"/>
      <c r="AK13" s="345"/>
      <c r="AL13" s="345"/>
      <c r="AM13" s="345"/>
      <c r="AN13" s="345"/>
      <c r="AO13" s="345"/>
      <c r="AP13" s="346"/>
      <c r="AQ13" s="52"/>
      <c r="AR13" s="12"/>
      <c r="AS13" s="12"/>
      <c r="AT13" s="12"/>
      <c r="AU13" s="12"/>
      <c r="AV13" s="12"/>
      <c r="AW13" s="12"/>
      <c r="AX13" s="12"/>
      <c r="AY13" s="12"/>
      <c r="AZ13" s="224"/>
      <c r="BA13" s="13"/>
      <c r="BB13" s="13"/>
      <c r="BC13" s="13"/>
      <c r="BD13" s="13"/>
      <c r="BE13" s="13"/>
      <c r="BF13" s="13"/>
      <c r="BG13" s="13"/>
      <c r="BH13" s="13"/>
      <c r="BI13" s="13"/>
      <c r="BJ13" s="55"/>
      <c r="BK13" s="26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55"/>
      <c r="BW13" s="19" t="s">
        <v>0</v>
      </c>
    </row>
    <row r="14" spans="1:75" x14ac:dyDescent="0.2">
      <c r="A14" s="54"/>
      <c r="B14" s="45"/>
      <c r="C14" s="230" t="s">
        <v>28</v>
      </c>
      <c r="D14" s="349" t="s">
        <v>29</v>
      </c>
      <c r="E14" s="349"/>
      <c r="F14" s="349"/>
      <c r="G14" s="349"/>
      <c r="H14" s="349"/>
      <c r="I14" s="349"/>
      <c r="J14" s="349"/>
      <c r="K14" s="349"/>
      <c r="L14" s="350"/>
      <c r="M14" s="230" t="s">
        <v>28</v>
      </c>
      <c r="N14" s="349" t="s">
        <v>29</v>
      </c>
      <c r="O14" s="349"/>
      <c r="P14" s="349"/>
      <c r="Q14" s="349"/>
      <c r="R14" s="349"/>
      <c r="S14" s="349"/>
      <c r="T14" s="349"/>
      <c r="U14" s="349"/>
      <c r="V14" s="350"/>
      <c r="W14" s="42" t="s">
        <v>28</v>
      </c>
      <c r="X14" s="347" t="s">
        <v>29</v>
      </c>
      <c r="Y14" s="347"/>
      <c r="Z14" s="347"/>
      <c r="AA14" s="347"/>
      <c r="AB14" s="347"/>
      <c r="AC14" s="347"/>
      <c r="AD14" s="347"/>
      <c r="AE14" s="347"/>
      <c r="AF14" s="348"/>
      <c r="AG14" s="42" t="s">
        <v>28</v>
      </c>
      <c r="AH14" s="347" t="s">
        <v>29</v>
      </c>
      <c r="AI14" s="347"/>
      <c r="AJ14" s="347"/>
      <c r="AK14" s="347"/>
      <c r="AL14" s="347"/>
      <c r="AM14" s="347"/>
      <c r="AN14" s="347"/>
      <c r="AO14" s="347"/>
      <c r="AP14" s="348"/>
      <c r="AQ14" s="44"/>
      <c r="AR14" s="5"/>
      <c r="AS14" s="5"/>
      <c r="AT14" s="5"/>
      <c r="AU14" s="5"/>
      <c r="AV14" s="5"/>
      <c r="AW14" s="5"/>
      <c r="AX14" s="5"/>
      <c r="AY14" s="5"/>
      <c r="AZ14" s="226"/>
      <c r="BA14" s="6"/>
      <c r="BB14" s="6"/>
      <c r="BC14" s="6"/>
      <c r="BD14" s="6"/>
      <c r="BE14" s="6"/>
      <c r="BF14" s="6"/>
      <c r="BG14" s="6"/>
      <c r="BH14" s="6"/>
      <c r="BI14" s="6"/>
      <c r="BJ14" s="56"/>
      <c r="BK14" s="261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56"/>
      <c r="BW14" s="22"/>
    </row>
    <row r="15" spans="1:75" x14ac:dyDescent="0.2">
      <c r="A15" s="4" t="s">
        <v>5</v>
      </c>
      <c r="B15" s="45" t="s">
        <v>51</v>
      </c>
      <c r="C15" s="49">
        <f>(10^12)*(10^-3)*10^(C$8/10)*C$5/15</f>
        <v>0.34276778654644968</v>
      </c>
      <c r="D15" s="8">
        <f t="shared" ref="D15:L15" si="8">(10^12)*(10^-3)*10^(D$8/10)*D$5/15</f>
        <v>1.258925411794164E-2</v>
      </c>
      <c r="E15" s="8">
        <f t="shared" si="8"/>
        <v>1.41253754462275E-2</v>
      </c>
      <c r="F15" s="8">
        <f t="shared" si="8"/>
        <v>1.5848931924611082E-2</v>
      </c>
      <c r="G15" s="8">
        <f t="shared" si="8"/>
        <v>1.7782794100389156E-2</v>
      </c>
      <c r="H15" s="8">
        <f t="shared" si="8"/>
        <v>1.9952623149688781E-2</v>
      </c>
      <c r="I15" s="8">
        <f t="shared" si="8"/>
        <v>2.2387211385683288E-2</v>
      </c>
      <c r="J15" s="8">
        <f t="shared" si="8"/>
        <v>2.511886431509576E-2</v>
      </c>
      <c r="K15" s="8">
        <f t="shared" si="8"/>
        <v>2.8183829312644473E-2</v>
      </c>
      <c r="L15" s="47">
        <f t="shared" si="8"/>
        <v>5.6234132519034821E-2</v>
      </c>
      <c r="M15" s="49">
        <f>(10^12)*(10^-3)*(M$5/15)*10^((C$8+M$9)/10)</f>
        <v>3.427677865464501</v>
      </c>
      <c r="N15" s="8">
        <f t="shared" ref="N15:V15" si="9">(10^12)*(10^-3)*(N$5/15)*10^((D$8+N$9)/10)</f>
        <v>0.25118864315095785</v>
      </c>
      <c r="O15" s="8">
        <f t="shared" si="9"/>
        <v>0.28183829312644404</v>
      </c>
      <c r="P15" s="8">
        <f t="shared" si="9"/>
        <v>0.31622776601683744</v>
      </c>
      <c r="Q15" s="8">
        <f t="shared" si="9"/>
        <v>0.35481338923357469</v>
      </c>
      <c r="R15" s="8">
        <f t="shared" si="9"/>
        <v>0.3981071705534962</v>
      </c>
      <c r="S15" s="8">
        <f t="shared" si="9"/>
        <v>0.44668359215096337</v>
      </c>
      <c r="T15" s="8">
        <f t="shared" si="9"/>
        <v>0.50118723362727047</v>
      </c>
      <c r="U15" s="8">
        <f t="shared" si="9"/>
        <v>0.56234132519034885</v>
      </c>
      <c r="V15" s="47">
        <f t="shared" si="9"/>
        <v>1.1220184543019636</v>
      </c>
      <c r="W15" s="49">
        <f>(10^12)*(10^-3)*(W$5/15)*10^(W$8/10)</f>
        <v>0.34276778654644968</v>
      </c>
      <c r="X15" s="8">
        <f t="shared" ref="X15:AF15" si="10">(10^12)*(10^-3)*(X$5/15)*10^(X$8/10)</f>
        <v>1.9952623149688759E-3</v>
      </c>
      <c r="Y15" s="8">
        <f t="shared" si="10"/>
        <v>2.2387211385683343E-3</v>
      </c>
      <c r="Z15" s="8">
        <f t="shared" si="10"/>
        <v>2.5118864315095725E-3</v>
      </c>
      <c r="AA15" s="8">
        <f t="shared" si="10"/>
        <v>2.8183829312644444E-3</v>
      </c>
      <c r="AB15" s="8">
        <f t="shared" si="10"/>
        <v>3.1622776601683668E-3</v>
      </c>
      <c r="AC15" s="8">
        <f t="shared" si="10"/>
        <v>3.5481338923357515E-3</v>
      </c>
      <c r="AD15" s="8">
        <f t="shared" si="10"/>
        <v>3.9810717055349535E-3</v>
      </c>
      <c r="AE15" s="8">
        <f t="shared" si="10"/>
        <v>4.4668359215096235E-3</v>
      </c>
      <c r="AF15" s="47">
        <f t="shared" si="10"/>
        <v>8.9125093813374155E-3</v>
      </c>
      <c r="AG15" s="49">
        <f>(10^12)*(10^-3)*(AG$5/15)*10^((W$8+AG$9)/10)</f>
        <v>3.427677865464501</v>
      </c>
      <c r="AH15" s="8">
        <f>(10^12)*(10^-3)*(AH$5/15)*10^((X$8+AH$9)/10)</f>
        <v>1E-3</v>
      </c>
      <c r="AI15" s="8">
        <f t="shared" ref="AI15:AP15" si="11">(10^12)*(10^-3)*(AI$5/15)*10^((Y$8+AI$9)/10)</f>
        <v>1.1220184543019641E-3</v>
      </c>
      <c r="AJ15" s="8">
        <f t="shared" si="11"/>
        <v>1.2589254117941629E-3</v>
      </c>
      <c r="AK15" s="8">
        <f t="shared" si="11"/>
        <v>1.4125375446227535E-3</v>
      </c>
      <c r="AL15" s="8">
        <f t="shared" si="11"/>
        <v>1.5848931924611065E-3</v>
      </c>
      <c r="AM15" s="8">
        <f t="shared" si="11"/>
        <v>1.7782794100389204E-3</v>
      </c>
      <c r="AN15" s="8">
        <f t="shared" si="11"/>
        <v>1.9952623149688759E-3</v>
      </c>
      <c r="AO15" s="8">
        <f t="shared" si="11"/>
        <v>2.2387211385683343E-3</v>
      </c>
      <c r="AP15" s="47">
        <f t="shared" si="11"/>
        <v>4.4668359215096235E-3</v>
      </c>
      <c r="AQ15" s="49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47"/>
      <c r="BK15" s="49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47"/>
      <c r="BW15" s="183" t="s">
        <v>36</v>
      </c>
    </row>
    <row r="16" spans="1:75" x14ac:dyDescent="0.2">
      <c r="A16" s="29" t="s">
        <v>54</v>
      </c>
      <c r="B16" s="45" t="s">
        <v>4</v>
      </c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M16" s="62">
        <f>10*LOG(M$15/C$15)</f>
        <v>10.000000000000004</v>
      </c>
      <c r="N16" s="33">
        <f>10*LOG(N$15/D$15)</f>
        <v>13.000000000000007</v>
      </c>
      <c r="O16" s="33">
        <f t="shared" ref="O16:V16" si="12">10*LOG(O$15/E$15)</f>
        <v>12.999999999999991</v>
      </c>
      <c r="P16" s="33">
        <f t="shared" si="12"/>
        <v>13.000000000000007</v>
      </c>
      <c r="Q16" s="33">
        <f t="shared" si="12"/>
        <v>13.000000000000007</v>
      </c>
      <c r="R16" s="33">
        <f t="shared" si="12"/>
        <v>12.999999999999991</v>
      </c>
      <c r="S16" s="33">
        <f t="shared" si="12"/>
        <v>13.000000000000023</v>
      </c>
      <c r="T16" s="33">
        <f t="shared" si="12"/>
        <v>12.999999999999991</v>
      </c>
      <c r="U16" s="33">
        <f t="shared" si="12"/>
        <v>13.000000000000007</v>
      </c>
      <c r="V16" s="48">
        <f t="shared" si="12"/>
        <v>13.000000000000007</v>
      </c>
      <c r="W16" s="44"/>
      <c r="X16" s="5"/>
      <c r="Y16" s="5"/>
      <c r="Z16" s="5"/>
      <c r="AA16" s="5"/>
      <c r="AB16" s="5"/>
      <c r="AC16" s="226"/>
      <c r="AD16" s="5"/>
      <c r="AE16" s="226"/>
      <c r="AF16" s="227"/>
      <c r="AG16" s="62">
        <f>10*LOG(AG$15/W$15)</f>
        <v>10.000000000000004</v>
      </c>
      <c r="AH16" s="33">
        <f t="shared" ref="AH16:AP16" si="13">10*LOG(AH$15/X$15)</f>
        <v>-2.9999999999999916</v>
      </c>
      <c r="AI16" s="33">
        <f t="shared" si="13"/>
        <v>-2.9999999999999871</v>
      </c>
      <c r="AJ16" s="33">
        <f t="shared" si="13"/>
        <v>-3.0000000000000018</v>
      </c>
      <c r="AK16" s="33">
        <f t="shared" si="13"/>
        <v>-2.9999999999999876</v>
      </c>
      <c r="AL16" s="33">
        <f t="shared" si="13"/>
        <v>-3.0000000000000022</v>
      </c>
      <c r="AM16" s="33">
        <f t="shared" si="13"/>
        <v>-3.0000000000000022</v>
      </c>
      <c r="AN16" s="33">
        <f t="shared" si="13"/>
        <v>-2.9999999999999871</v>
      </c>
      <c r="AO16" s="33">
        <f t="shared" si="13"/>
        <v>-3.0000000000000031</v>
      </c>
      <c r="AP16" s="48">
        <f t="shared" si="13"/>
        <v>-2.9999999999999876</v>
      </c>
      <c r="AQ16" s="62"/>
      <c r="AR16" s="33"/>
      <c r="AS16" s="33"/>
      <c r="AT16" s="33"/>
      <c r="AU16" s="33"/>
      <c r="AV16" s="33"/>
      <c r="AW16" s="33"/>
      <c r="AX16" s="33"/>
      <c r="AY16" s="33"/>
      <c r="AZ16" s="33"/>
      <c r="BA16" s="9"/>
      <c r="BB16" s="9"/>
      <c r="BC16" s="9"/>
      <c r="BD16" s="9"/>
      <c r="BE16" s="9"/>
      <c r="BF16" s="9"/>
      <c r="BG16" s="9"/>
      <c r="BH16" s="9"/>
      <c r="BI16" s="9"/>
      <c r="BJ16" s="77"/>
      <c r="BK16" s="264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77"/>
      <c r="BW16" s="22" t="s">
        <v>58</v>
      </c>
    </row>
    <row r="17" spans="1:75" x14ac:dyDescent="0.2">
      <c r="A17" s="213" t="s">
        <v>55</v>
      </c>
      <c r="B17" s="45" t="s">
        <v>50</v>
      </c>
      <c r="C17" s="226"/>
      <c r="D17" s="226"/>
      <c r="E17" s="226"/>
      <c r="F17" s="226"/>
      <c r="G17" s="226"/>
      <c r="H17" s="226"/>
      <c r="I17" s="226"/>
      <c r="J17" s="226"/>
      <c r="K17" s="226"/>
      <c r="L17" s="226"/>
      <c r="M17" s="62">
        <f>C$8+M$9+10*LOG(M$5/15)</f>
        <v>-84.65</v>
      </c>
      <c r="N17" s="33">
        <f t="shared" ref="N17:V17" si="14">D$8+N$9+10*LOG(N$5/15)</f>
        <v>-96</v>
      </c>
      <c r="O17" s="33">
        <f t="shared" si="14"/>
        <v>-95.5</v>
      </c>
      <c r="P17" s="33">
        <f t="shared" si="14"/>
        <v>-95</v>
      </c>
      <c r="Q17" s="33">
        <f t="shared" si="14"/>
        <v>-94.5</v>
      </c>
      <c r="R17" s="33">
        <f t="shared" si="14"/>
        <v>-94</v>
      </c>
      <c r="S17" s="33">
        <f t="shared" si="14"/>
        <v>-93.5</v>
      </c>
      <c r="T17" s="33">
        <f t="shared" si="14"/>
        <v>-93</v>
      </c>
      <c r="U17" s="33">
        <f t="shared" si="14"/>
        <v>-92.5</v>
      </c>
      <c r="V17" s="48">
        <f t="shared" si="14"/>
        <v>-89.5</v>
      </c>
      <c r="W17" s="44"/>
      <c r="X17" s="5"/>
      <c r="Y17" s="5"/>
      <c r="Z17" s="5"/>
      <c r="AA17" s="5"/>
      <c r="AB17" s="5"/>
      <c r="AC17" s="226"/>
      <c r="AD17" s="5"/>
      <c r="AE17" s="226"/>
      <c r="AF17" s="227"/>
      <c r="AG17" s="62">
        <f>W$8+AG$9+10*LOG(AG$5/15)</f>
        <v>-84.65</v>
      </c>
      <c r="AH17" s="33">
        <f t="shared" ref="AH17:AP17" si="15">X$8+AH$9+10*LOG(AH$5/15)</f>
        <v>-120</v>
      </c>
      <c r="AI17" s="33">
        <f t="shared" si="15"/>
        <v>-119.5</v>
      </c>
      <c r="AJ17" s="33">
        <f t="shared" si="15"/>
        <v>-119</v>
      </c>
      <c r="AK17" s="33">
        <f t="shared" si="15"/>
        <v>-118.5</v>
      </c>
      <c r="AL17" s="33">
        <f t="shared" si="15"/>
        <v>-118</v>
      </c>
      <c r="AM17" s="33">
        <f t="shared" si="15"/>
        <v>-117.5</v>
      </c>
      <c r="AN17" s="33">
        <f t="shared" si="15"/>
        <v>-117</v>
      </c>
      <c r="AO17" s="33">
        <f t="shared" si="15"/>
        <v>-116.5</v>
      </c>
      <c r="AP17" s="48">
        <f t="shared" si="15"/>
        <v>-113.5</v>
      </c>
      <c r="AQ17" s="63"/>
      <c r="AR17" s="34"/>
      <c r="AS17" s="34"/>
      <c r="AT17" s="34"/>
      <c r="AU17" s="34"/>
      <c r="AV17" s="34"/>
      <c r="AW17" s="34"/>
      <c r="AX17" s="34"/>
      <c r="AY17" s="34"/>
      <c r="AZ17" s="34"/>
      <c r="BA17" s="7"/>
      <c r="BB17" s="7"/>
      <c r="BC17" s="7"/>
      <c r="BD17" s="7"/>
      <c r="BE17" s="7"/>
      <c r="BF17" s="7"/>
      <c r="BG17" s="7"/>
      <c r="BH17" s="7"/>
      <c r="BI17" s="220"/>
      <c r="BJ17" s="221"/>
      <c r="BK17" s="127"/>
      <c r="BL17" s="220"/>
      <c r="BM17" s="220"/>
      <c r="BN17" s="220"/>
      <c r="BO17" s="220"/>
      <c r="BP17" s="220"/>
      <c r="BQ17" s="220"/>
      <c r="BR17" s="220"/>
      <c r="BS17" s="220"/>
      <c r="BT17" s="220"/>
      <c r="BU17" s="220"/>
      <c r="BV17" s="221"/>
      <c r="BW17" s="22" t="s">
        <v>57</v>
      </c>
    </row>
    <row r="18" spans="1:75" ht="13.5" thickBot="1" x14ac:dyDescent="0.25">
      <c r="A18" s="31" t="s">
        <v>112</v>
      </c>
      <c r="B18" s="51" t="s">
        <v>53</v>
      </c>
      <c r="C18" s="71">
        <f>10*LOG((C$15+M$15)*10^-9)+10*LOG(C$7*12)</f>
        <v>-56.284227251593506</v>
      </c>
      <c r="D18" s="72">
        <f t="shared" ref="D18:L18" si="16">10*LOG((D$15+N$15)*10^-9)+10*LOG(D$7*12)</f>
        <v>-67.835770084033214</v>
      </c>
      <c r="E18" s="72">
        <f t="shared" si="16"/>
        <v>-67.335770084033243</v>
      </c>
      <c r="F18" s="72">
        <f t="shared" si="16"/>
        <v>-66.835770084033214</v>
      </c>
      <c r="G18" s="72">
        <f t="shared" si="16"/>
        <v>-66.335770084033214</v>
      </c>
      <c r="H18" s="72">
        <f t="shared" si="16"/>
        <v>-65.835770084033214</v>
      </c>
      <c r="I18" s="72">
        <f t="shared" si="16"/>
        <v>-65.335770084033214</v>
      </c>
      <c r="J18" s="72">
        <f t="shared" si="16"/>
        <v>-64.835770084033214</v>
      </c>
      <c r="K18" s="72">
        <f t="shared" si="16"/>
        <v>-64.335770084033214</v>
      </c>
      <c r="L18" s="73">
        <f t="shared" si="16"/>
        <v>-61.3357700840332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71">
        <f>10*LOG((W$15+AG$15)*10^-9)+10*LOG(W$7*12)</f>
        <v>-56.284227251593506</v>
      </c>
      <c r="X18" s="72">
        <f t="shared" ref="X18:AF18" si="17">10*LOG((X$15+AH$15)*10^-9)+10*LOG(X$7*12)</f>
        <v>-87.283805478810919</v>
      </c>
      <c r="Y18" s="72">
        <f t="shared" si="17"/>
        <v>-86.783805478810905</v>
      </c>
      <c r="Z18" s="72">
        <f t="shared" si="17"/>
        <v>-86.283805478810919</v>
      </c>
      <c r="AA18" s="72">
        <f t="shared" si="17"/>
        <v>-85.783805478810919</v>
      </c>
      <c r="AB18" s="72">
        <f t="shared" si="17"/>
        <v>-85.283805478810933</v>
      </c>
      <c r="AC18" s="72">
        <f t="shared" si="17"/>
        <v>-84.783805478810919</v>
      </c>
      <c r="AD18" s="72">
        <f t="shared" si="17"/>
        <v>-84.283805478810933</v>
      </c>
      <c r="AE18" s="72">
        <f t="shared" si="17"/>
        <v>-83.783805478810919</v>
      </c>
      <c r="AF18" s="73">
        <f t="shared" si="17"/>
        <v>-80.783805478810919</v>
      </c>
      <c r="AG18" s="70"/>
      <c r="AH18" s="14"/>
      <c r="AI18" s="14"/>
      <c r="AJ18" s="14"/>
      <c r="AK18" s="14"/>
      <c r="AL18" s="14"/>
      <c r="AM18" s="14"/>
      <c r="AN18" s="35"/>
      <c r="AO18" s="35"/>
      <c r="AP18" s="35"/>
      <c r="AQ18" s="70"/>
      <c r="AR18" s="35"/>
      <c r="AS18" s="35"/>
      <c r="AT18" s="35"/>
      <c r="AU18" s="35"/>
      <c r="AV18" s="35"/>
      <c r="AW18" s="35"/>
      <c r="AX18" s="35"/>
      <c r="AY18" s="35"/>
      <c r="AZ18" s="35"/>
      <c r="BA18" s="14"/>
      <c r="BB18" s="14"/>
      <c r="BC18" s="14"/>
      <c r="BD18" s="14"/>
      <c r="BE18" s="14"/>
      <c r="BF18" s="14"/>
      <c r="BG18" s="14"/>
      <c r="BH18" s="14"/>
      <c r="BI18" s="14"/>
      <c r="BJ18" s="51"/>
      <c r="BK18" s="265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51"/>
      <c r="BW18" s="25" t="s">
        <v>30</v>
      </c>
    </row>
    <row r="19" spans="1:75" x14ac:dyDescent="0.2">
      <c r="A19" s="16"/>
      <c r="B19" s="5"/>
      <c r="C19" s="226"/>
      <c r="D19" s="226"/>
      <c r="E19" s="226"/>
      <c r="F19" s="226"/>
      <c r="G19" s="226"/>
      <c r="H19" s="226"/>
      <c r="I19" s="226"/>
      <c r="J19" s="226"/>
      <c r="K19" s="226"/>
      <c r="L19" s="226"/>
      <c r="M19" s="226"/>
      <c r="N19" s="226"/>
      <c r="O19" s="226"/>
      <c r="P19" s="226"/>
      <c r="Q19" s="226"/>
      <c r="R19" s="226"/>
      <c r="S19" s="226"/>
      <c r="T19" s="226"/>
      <c r="U19" s="226"/>
      <c r="V19" s="226"/>
      <c r="W19" s="5"/>
      <c r="X19" s="5"/>
      <c r="Y19" s="5"/>
      <c r="Z19" s="5"/>
      <c r="AA19" s="5"/>
      <c r="AB19" s="5"/>
      <c r="AC19" s="5"/>
      <c r="AD19" s="5"/>
      <c r="AE19" s="5"/>
      <c r="AF19" s="226"/>
      <c r="AG19" s="33"/>
      <c r="AH19" s="33"/>
      <c r="AI19" s="33"/>
      <c r="AJ19" s="33"/>
      <c r="AK19" s="33"/>
      <c r="AL19" s="33"/>
      <c r="AM19" s="33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5"/>
      <c r="BB19" s="5"/>
      <c r="BC19" s="5"/>
      <c r="BD19" s="5"/>
      <c r="BE19" s="5"/>
      <c r="BF19" s="5"/>
      <c r="BG19" s="5"/>
      <c r="BH19" s="5"/>
      <c r="BI19" s="5"/>
      <c r="BJ19" s="226"/>
      <c r="BK19" s="5"/>
      <c r="BL19" s="226"/>
      <c r="BM19" s="226"/>
      <c r="BN19" s="226"/>
      <c r="BO19" s="226"/>
      <c r="BP19" s="226"/>
      <c r="BQ19" s="226"/>
      <c r="BR19" s="226"/>
      <c r="BS19" s="226"/>
      <c r="BT19" s="226"/>
      <c r="BU19" s="226"/>
      <c r="BV19" s="226"/>
      <c r="BW19" s="17"/>
    </row>
    <row r="20" spans="1:75" ht="13.5" thickBot="1" x14ac:dyDescent="0.25">
      <c r="B20" s="5"/>
      <c r="C20" s="226"/>
      <c r="D20" s="226"/>
      <c r="E20" s="226"/>
      <c r="F20" s="226"/>
      <c r="G20" s="226"/>
      <c r="H20" s="226"/>
      <c r="I20" s="226"/>
      <c r="J20" s="226"/>
      <c r="K20" s="226"/>
      <c r="L20" s="226"/>
      <c r="M20" s="226"/>
      <c r="N20" s="226"/>
      <c r="O20" s="226"/>
      <c r="P20" s="226"/>
      <c r="Q20" s="226"/>
      <c r="R20" s="226"/>
      <c r="S20" s="226"/>
      <c r="T20" s="226"/>
      <c r="U20" s="226"/>
      <c r="V20" s="226"/>
      <c r="W20" s="5"/>
      <c r="X20" s="5"/>
      <c r="Y20" s="5"/>
      <c r="Z20" s="5"/>
      <c r="AA20" s="5"/>
      <c r="AB20" s="5"/>
      <c r="AC20" s="5"/>
      <c r="AD20" s="5"/>
      <c r="AE20" s="5"/>
      <c r="AF20" s="226"/>
      <c r="AG20" s="10"/>
      <c r="AH20" s="10"/>
      <c r="AI20" s="10"/>
      <c r="AJ20" s="10"/>
      <c r="AK20" s="10"/>
      <c r="AL20" s="10"/>
      <c r="AM20" s="10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5"/>
      <c r="BB20" s="5"/>
      <c r="BC20" s="5"/>
      <c r="BD20" s="5"/>
      <c r="BE20" s="5"/>
      <c r="BF20" s="5"/>
      <c r="BG20" s="5"/>
      <c r="BH20" s="5"/>
      <c r="BI20" s="5"/>
      <c r="BJ20" s="226"/>
      <c r="BK20" s="5"/>
      <c r="BL20" s="226"/>
      <c r="BM20" s="226"/>
      <c r="BN20" s="226"/>
      <c r="BO20" s="226"/>
      <c r="BP20" s="226"/>
      <c r="BQ20" s="226"/>
      <c r="BR20" s="226"/>
      <c r="BS20" s="226"/>
      <c r="BT20" s="226"/>
      <c r="BU20" s="226"/>
      <c r="BV20" s="226"/>
      <c r="BW20" s="17"/>
    </row>
    <row r="21" spans="1:75" s="80" customFormat="1" x14ac:dyDescent="0.2">
      <c r="A21" s="1" t="s">
        <v>13</v>
      </c>
      <c r="B21" s="84"/>
      <c r="C21" s="351" t="s">
        <v>64</v>
      </c>
      <c r="D21" s="352"/>
      <c r="E21" s="352"/>
      <c r="F21" s="352"/>
      <c r="G21" s="352"/>
      <c r="H21" s="352"/>
      <c r="I21" s="352"/>
      <c r="J21" s="352"/>
      <c r="K21" s="352"/>
      <c r="L21" s="353"/>
      <c r="M21" s="351" t="s">
        <v>65</v>
      </c>
      <c r="N21" s="352"/>
      <c r="O21" s="352"/>
      <c r="P21" s="352"/>
      <c r="Q21" s="352"/>
      <c r="R21" s="352"/>
      <c r="S21" s="352"/>
      <c r="T21" s="352"/>
      <c r="U21" s="352"/>
      <c r="V21" s="353"/>
      <c r="W21" s="344" t="s">
        <v>66</v>
      </c>
      <c r="X21" s="345"/>
      <c r="Y21" s="345"/>
      <c r="Z21" s="345"/>
      <c r="AA21" s="345"/>
      <c r="AB21" s="345"/>
      <c r="AC21" s="345"/>
      <c r="AD21" s="345"/>
      <c r="AE21" s="345"/>
      <c r="AF21" s="346"/>
      <c r="AG21" s="344" t="s">
        <v>67</v>
      </c>
      <c r="AH21" s="345"/>
      <c r="AI21" s="345"/>
      <c r="AJ21" s="345"/>
      <c r="AK21" s="345"/>
      <c r="AL21" s="345"/>
      <c r="AM21" s="345"/>
      <c r="AN21" s="345"/>
      <c r="AO21" s="345"/>
      <c r="AP21" s="346"/>
      <c r="AQ21" s="344" t="s">
        <v>32</v>
      </c>
      <c r="AR21" s="345"/>
      <c r="AS21" s="345"/>
      <c r="AT21" s="345"/>
      <c r="AU21" s="345"/>
      <c r="AV21" s="345"/>
      <c r="AW21" s="345"/>
      <c r="AX21" s="345"/>
      <c r="AY21" s="345"/>
      <c r="AZ21" s="346"/>
      <c r="BA21" s="86"/>
      <c r="BB21" s="87"/>
      <c r="BC21" s="87"/>
      <c r="BD21" s="87"/>
      <c r="BE21" s="87"/>
      <c r="BF21" s="87"/>
      <c r="BG21" s="87"/>
      <c r="BH21" s="87"/>
      <c r="BI21" s="87"/>
      <c r="BJ21" s="117"/>
      <c r="BK21" s="86"/>
      <c r="BL21" s="87"/>
      <c r="BM21" s="87"/>
      <c r="BN21" s="87"/>
      <c r="BO21" s="87"/>
      <c r="BP21" s="87"/>
      <c r="BQ21" s="87"/>
      <c r="BR21" s="87"/>
      <c r="BS21" s="87"/>
      <c r="BT21" s="87"/>
      <c r="BU21" s="87"/>
      <c r="BV21" s="117"/>
      <c r="BW21" s="118" t="s">
        <v>0</v>
      </c>
    </row>
    <row r="22" spans="1:75" s="80" customFormat="1" x14ac:dyDescent="0.2">
      <c r="A22" s="2"/>
      <c r="B22" s="78"/>
      <c r="C22" s="230" t="s">
        <v>28</v>
      </c>
      <c r="D22" s="349" t="s">
        <v>29</v>
      </c>
      <c r="E22" s="349"/>
      <c r="F22" s="349"/>
      <c r="G22" s="349"/>
      <c r="H22" s="349"/>
      <c r="I22" s="349"/>
      <c r="J22" s="349"/>
      <c r="K22" s="349"/>
      <c r="L22" s="350"/>
      <c r="M22" s="230" t="s">
        <v>28</v>
      </c>
      <c r="N22" s="349" t="s">
        <v>29</v>
      </c>
      <c r="O22" s="349"/>
      <c r="P22" s="349"/>
      <c r="Q22" s="349"/>
      <c r="R22" s="349"/>
      <c r="S22" s="349"/>
      <c r="T22" s="349"/>
      <c r="U22" s="349"/>
      <c r="V22" s="350"/>
      <c r="W22" s="42" t="s">
        <v>28</v>
      </c>
      <c r="X22" s="347" t="s">
        <v>29</v>
      </c>
      <c r="Y22" s="347"/>
      <c r="Z22" s="347"/>
      <c r="AA22" s="347"/>
      <c r="AB22" s="347"/>
      <c r="AC22" s="347"/>
      <c r="AD22" s="347"/>
      <c r="AE22" s="347"/>
      <c r="AF22" s="348"/>
      <c r="AG22" s="42" t="s">
        <v>28</v>
      </c>
      <c r="AH22" s="347" t="s">
        <v>29</v>
      </c>
      <c r="AI22" s="347"/>
      <c r="AJ22" s="347"/>
      <c r="AK22" s="347"/>
      <c r="AL22" s="347"/>
      <c r="AM22" s="347"/>
      <c r="AN22" s="347"/>
      <c r="AO22" s="347"/>
      <c r="AP22" s="348"/>
      <c r="AQ22" s="42" t="s">
        <v>28</v>
      </c>
      <c r="AR22" s="347" t="s">
        <v>29</v>
      </c>
      <c r="AS22" s="347"/>
      <c r="AT22" s="347"/>
      <c r="AU22" s="347"/>
      <c r="AV22" s="347"/>
      <c r="AW22" s="347"/>
      <c r="AX22" s="347"/>
      <c r="AY22" s="347"/>
      <c r="AZ22" s="348"/>
      <c r="BA22" s="119"/>
      <c r="BB22" s="120"/>
      <c r="BC22" s="120"/>
      <c r="BD22" s="120"/>
      <c r="BE22" s="120"/>
      <c r="BF22" s="120"/>
      <c r="BG22" s="120"/>
      <c r="BH22" s="120"/>
      <c r="BI22" s="120"/>
      <c r="BJ22" s="121"/>
      <c r="BK22" s="119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121"/>
      <c r="BW22" s="122"/>
    </row>
    <row r="23" spans="1:75" s="80" customFormat="1" x14ac:dyDescent="0.2">
      <c r="A23" s="212" t="s">
        <v>113</v>
      </c>
      <c r="B23" s="124" t="s">
        <v>7</v>
      </c>
      <c r="C23" s="238">
        <v>1.5</v>
      </c>
      <c r="D23" s="125">
        <f>$C23</f>
        <v>1.5</v>
      </c>
      <c r="E23" s="125">
        <f t="shared" ref="E23:L24" si="18">$C23</f>
        <v>1.5</v>
      </c>
      <c r="F23" s="125">
        <f t="shared" si="18"/>
        <v>1.5</v>
      </c>
      <c r="G23" s="125">
        <f t="shared" si="18"/>
        <v>1.5</v>
      </c>
      <c r="H23" s="125">
        <f t="shared" si="18"/>
        <v>1.5</v>
      </c>
      <c r="I23" s="125">
        <f t="shared" si="18"/>
        <v>1.5</v>
      </c>
      <c r="J23" s="125">
        <f t="shared" si="18"/>
        <v>1.5</v>
      </c>
      <c r="K23" s="125">
        <f t="shared" si="18"/>
        <v>1.5</v>
      </c>
      <c r="L23" s="126">
        <f t="shared" si="18"/>
        <v>1.5</v>
      </c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97">
        <v>1.5</v>
      </c>
      <c r="X23" s="125">
        <f>$W23</f>
        <v>1.5</v>
      </c>
      <c r="Y23" s="125">
        <f t="shared" ref="Y23:AF24" si="19">$W23</f>
        <v>1.5</v>
      </c>
      <c r="Z23" s="125">
        <f t="shared" si="19"/>
        <v>1.5</v>
      </c>
      <c r="AA23" s="125">
        <f t="shared" si="19"/>
        <v>1.5</v>
      </c>
      <c r="AB23" s="125">
        <f t="shared" si="19"/>
        <v>1.5</v>
      </c>
      <c r="AC23" s="125">
        <f t="shared" si="19"/>
        <v>1.5</v>
      </c>
      <c r="AD23" s="125">
        <f t="shared" si="19"/>
        <v>1.5</v>
      </c>
      <c r="AE23" s="125">
        <f t="shared" si="19"/>
        <v>1.5</v>
      </c>
      <c r="AF23" s="125">
        <f t="shared" si="19"/>
        <v>1.5</v>
      </c>
      <c r="AG23" s="127"/>
      <c r="AH23" s="7"/>
      <c r="AI23" s="7"/>
      <c r="AJ23" s="7"/>
      <c r="AK23" s="7"/>
      <c r="AL23" s="7"/>
      <c r="AM23" s="7"/>
      <c r="AN23" s="120"/>
      <c r="AO23" s="120"/>
      <c r="AP23" s="120"/>
      <c r="AQ23" s="119"/>
      <c r="AR23" s="120"/>
      <c r="AS23" s="120"/>
      <c r="AT23" s="120"/>
      <c r="AU23" s="120"/>
      <c r="AV23" s="120"/>
      <c r="AW23" s="120"/>
      <c r="AX23" s="120"/>
      <c r="AY23" s="120"/>
      <c r="AZ23" s="120"/>
      <c r="BA23" s="119"/>
      <c r="BB23" s="120"/>
      <c r="BC23" s="120"/>
      <c r="BD23" s="120"/>
      <c r="BE23" s="120"/>
      <c r="BF23" s="120"/>
      <c r="BG23" s="120"/>
      <c r="BH23" s="120"/>
      <c r="BI23" s="120"/>
      <c r="BJ23" s="121"/>
      <c r="BK23" s="119"/>
      <c r="BL23" s="120"/>
      <c r="BM23" s="120"/>
      <c r="BN23" s="120"/>
      <c r="BO23" s="120"/>
      <c r="BP23" s="120"/>
      <c r="BQ23" s="120"/>
      <c r="BR23" s="120"/>
      <c r="BS23" s="120"/>
      <c r="BT23" s="120"/>
      <c r="BU23" s="120"/>
      <c r="BV23" s="121"/>
      <c r="BW23" s="320" t="s">
        <v>116</v>
      </c>
    </row>
    <row r="24" spans="1:75" s="80" customFormat="1" ht="15.75" x14ac:dyDescent="0.3">
      <c r="A24" s="212" t="s">
        <v>114</v>
      </c>
      <c r="B24" s="124" t="s">
        <v>7</v>
      </c>
      <c r="C24" s="238">
        <v>1.5</v>
      </c>
      <c r="D24" s="125">
        <f>$C24</f>
        <v>1.5</v>
      </c>
      <c r="E24" s="125">
        <f t="shared" si="18"/>
        <v>1.5</v>
      </c>
      <c r="F24" s="125">
        <f t="shared" si="18"/>
        <v>1.5</v>
      </c>
      <c r="G24" s="125">
        <f t="shared" si="18"/>
        <v>1.5</v>
      </c>
      <c r="H24" s="125">
        <f t="shared" si="18"/>
        <v>1.5</v>
      </c>
      <c r="I24" s="125">
        <f t="shared" si="18"/>
        <v>1.5</v>
      </c>
      <c r="J24" s="125">
        <f t="shared" si="18"/>
        <v>1.5</v>
      </c>
      <c r="K24" s="125">
        <f t="shared" si="18"/>
        <v>1.5</v>
      </c>
      <c r="L24" s="126">
        <f t="shared" si="18"/>
        <v>1.5</v>
      </c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97">
        <v>1.5</v>
      </c>
      <c r="X24" s="125">
        <f>$W24</f>
        <v>1.5</v>
      </c>
      <c r="Y24" s="125">
        <f t="shared" si="19"/>
        <v>1.5</v>
      </c>
      <c r="Z24" s="125">
        <f t="shared" si="19"/>
        <v>1.5</v>
      </c>
      <c r="AA24" s="125">
        <f t="shared" si="19"/>
        <v>1.5</v>
      </c>
      <c r="AB24" s="125">
        <f t="shared" si="19"/>
        <v>1.5</v>
      </c>
      <c r="AC24" s="125">
        <f t="shared" si="19"/>
        <v>1.5</v>
      </c>
      <c r="AD24" s="125">
        <f t="shared" si="19"/>
        <v>1.5</v>
      </c>
      <c r="AE24" s="125">
        <f t="shared" si="19"/>
        <v>1.5</v>
      </c>
      <c r="AF24" s="125">
        <f t="shared" si="19"/>
        <v>1.5</v>
      </c>
      <c r="AG24" s="127"/>
      <c r="AH24" s="7"/>
      <c r="AI24" s="7"/>
      <c r="AJ24" s="7"/>
      <c r="AK24" s="7"/>
      <c r="AL24" s="7"/>
      <c r="AM24" s="7"/>
      <c r="AN24" s="120"/>
      <c r="AO24" s="120"/>
      <c r="AP24" s="120"/>
      <c r="AQ24" s="119"/>
      <c r="AR24" s="120"/>
      <c r="AS24" s="120"/>
      <c r="AT24" s="120"/>
      <c r="AU24" s="120"/>
      <c r="AV24" s="120"/>
      <c r="AW24" s="120"/>
      <c r="AX24" s="120"/>
      <c r="AY24" s="120"/>
      <c r="AZ24" s="120"/>
      <c r="BA24" s="119"/>
      <c r="BB24" s="120"/>
      <c r="BC24" s="120"/>
      <c r="BD24" s="120"/>
      <c r="BE24" s="120"/>
      <c r="BF24" s="120"/>
      <c r="BG24" s="120"/>
      <c r="BH24" s="120"/>
      <c r="BI24" s="120"/>
      <c r="BJ24" s="121"/>
      <c r="BK24" s="119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1"/>
      <c r="BW24" s="320" t="s">
        <v>116</v>
      </c>
    </row>
    <row r="25" spans="1:75" s="80" customFormat="1" x14ac:dyDescent="0.2">
      <c r="A25" s="212" t="s">
        <v>115</v>
      </c>
      <c r="B25" s="124" t="s">
        <v>7</v>
      </c>
      <c r="C25" s="236"/>
      <c r="D25" s="201"/>
      <c r="E25" s="201"/>
      <c r="F25" s="201"/>
      <c r="G25" s="201"/>
      <c r="H25" s="201"/>
      <c r="I25" s="201"/>
      <c r="J25" s="201"/>
      <c r="K25" s="201"/>
      <c r="L25" s="124"/>
      <c r="M25" s="257">
        <v>0.3</v>
      </c>
      <c r="N25" s="200">
        <f>$M25</f>
        <v>0.3</v>
      </c>
      <c r="O25" s="200">
        <f t="shared" ref="O25:V26" si="20">$M25</f>
        <v>0.3</v>
      </c>
      <c r="P25" s="200">
        <f t="shared" si="20"/>
        <v>0.3</v>
      </c>
      <c r="Q25" s="200">
        <f t="shared" si="20"/>
        <v>0.3</v>
      </c>
      <c r="R25" s="200">
        <f t="shared" si="20"/>
        <v>0.3</v>
      </c>
      <c r="S25" s="200">
        <f t="shared" si="20"/>
        <v>0.3</v>
      </c>
      <c r="T25" s="200">
        <f t="shared" si="20"/>
        <v>0.3</v>
      </c>
      <c r="U25" s="200">
        <f t="shared" si="20"/>
        <v>0.3</v>
      </c>
      <c r="V25" s="195">
        <f t="shared" si="20"/>
        <v>0.3</v>
      </c>
      <c r="W25" s="200"/>
      <c r="X25" s="200"/>
      <c r="Y25" s="125"/>
      <c r="Z25" s="125"/>
      <c r="AA25" s="125"/>
      <c r="AB25" s="125"/>
      <c r="AC25" s="125"/>
      <c r="AD25" s="125"/>
      <c r="AE25" s="125"/>
      <c r="AF25" s="126"/>
      <c r="AG25" s="198">
        <v>0.3</v>
      </c>
      <c r="AH25" s="7">
        <f t="shared" ref="AH25:AP26" si="21">$AG25</f>
        <v>0.3</v>
      </c>
      <c r="AI25" s="7">
        <f t="shared" si="21"/>
        <v>0.3</v>
      </c>
      <c r="AJ25" s="7">
        <f t="shared" si="21"/>
        <v>0.3</v>
      </c>
      <c r="AK25" s="7">
        <f t="shared" si="21"/>
        <v>0.3</v>
      </c>
      <c r="AL25" s="7">
        <f t="shared" si="21"/>
        <v>0.3</v>
      </c>
      <c r="AM25" s="220">
        <f t="shared" si="21"/>
        <v>0.3</v>
      </c>
      <c r="AN25" s="120">
        <f t="shared" si="21"/>
        <v>0.3</v>
      </c>
      <c r="AO25" s="120">
        <f t="shared" si="21"/>
        <v>0.3</v>
      </c>
      <c r="AP25" s="120">
        <f t="shared" si="21"/>
        <v>0.3</v>
      </c>
      <c r="AQ25" s="119"/>
      <c r="AR25" s="120"/>
      <c r="AS25" s="120"/>
      <c r="AT25" s="120"/>
      <c r="AU25" s="120"/>
      <c r="AV25" s="120"/>
      <c r="AW25" s="120"/>
      <c r="AX25" s="120"/>
      <c r="AY25" s="120"/>
      <c r="AZ25" s="120"/>
      <c r="BA25" s="119"/>
      <c r="BB25" s="120"/>
      <c r="BC25" s="120"/>
      <c r="BD25" s="120"/>
      <c r="BE25" s="120"/>
      <c r="BF25" s="120"/>
      <c r="BG25" s="120"/>
      <c r="BH25" s="120"/>
      <c r="BI25" s="120"/>
      <c r="BJ25" s="121"/>
      <c r="BK25" s="119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1"/>
      <c r="BW25" s="320" t="s">
        <v>116</v>
      </c>
    </row>
    <row r="26" spans="1:75" s="237" customFormat="1" ht="15.75" x14ac:dyDescent="0.3">
      <c r="A26" s="212" t="s">
        <v>52</v>
      </c>
      <c r="B26" s="124" t="s">
        <v>7</v>
      </c>
      <c r="C26" s="236"/>
      <c r="D26" s="201"/>
      <c r="E26" s="201"/>
      <c r="F26" s="201"/>
      <c r="G26" s="201"/>
      <c r="H26" s="201"/>
      <c r="I26" s="201"/>
      <c r="J26" s="201"/>
      <c r="K26" s="201"/>
      <c r="L26" s="124"/>
      <c r="M26" s="239">
        <v>0.3</v>
      </c>
      <c r="N26" s="200">
        <f>$M26</f>
        <v>0.3</v>
      </c>
      <c r="O26" s="200">
        <f t="shared" si="20"/>
        <v>0.3</v>
      </c>
      <c r="P26" s="200">
        <f t="shared" si="20"/>
        <v>0.3</v>
      </c>
      <c r="Q26" s="200">
        <f t="shared" si="20"/>
        <v>0.3</v>
      </c>
      <c r="R26" s="200">
        <f t="shared" si="20"/>
        <v>0.3</v>
      </c>
      <c r="S26" s="200">
        <f t="shared" si="20"/>
        <v>0.3</v>
      </c>
      <c r="T26" s="200">
        <f t="shared" si="20"/>
        <v>0.3</v>
      </c>
      <c r="U26" s="200">
        <f t="shared" si="20"/>
        <v>0.3</v>
      </c>
      <c r="V26" s="200">
        <f t="shared" si="20"/>
        <v>0.3</v>
      </c>
      <c r="W26" s="128"/>
      <c r="X26" s="125"/>
      <c r="Y26" s="125"/>
      <c r="Z26" s="125"/>
      <c r="AA26" s="125"/>
      <c r="AB26" s="125"/>
      <c r="AC26" s="125"/>
      <c r="AD26" s="125"/>
      <c r="AE26" s="125"/>
      <c r="AF26" s="126"/>
      <c r="AG26" s="198">
        <v>0.3</v>
      </c>
      <c r="AH26" s="120">
        <f t="shared" si="21"/>
        <v>0.3</v>
      </c>
      <c r="AI26" s="120">
        <f t="shared" si="21"/>
        <v>0.3</v>
      </c>
      <c r="AJ26" s="120">
        <f t="shared" si="21"/>
        <v>0.3</v>
      </c>
      <c r="AK26" s="120">
        <f t="shared" si="21"/>
        <v>0.3</v>
      </c>
      <c r="AL26" s="120">
        <f t="shared" si="21"/>
        <v>0.3</v>
      </c>
      <c r="AM26" s="120">
        <f t="shared" si="21"/>
        <v>0.3</v>
      </c>
      <c r="AN26" s="120">
        <f t="shared" si="21"/>
        <v>0.3</v>
      </c>
      <c r="AO26" s="120">
        <f t="shared" si="21"/>
        <v>0.3</v>
      </c>
      <c r="AP26" s="120">
        <f t="shared" si="21"/>
        <v>0.3</v>
      </c>
      <c r="AQ26" s="119"/>
      <c r="AR26" s="120"/>
      <c r="AS26" s="120"/>
      <c r="AT26" s="120"/>
      <c r="AU26" s="120"/>
      <c r="AV26" s="120"/>
      <c r="AW26" s="120"/>
      <c r="AX26" s="120"/>
      <c r="AY26" s="120"/>
      <c r="AZ26" s="120"/>
      <c r="BA26" s="119"/>
      <c r="BB26" s="120"/>
      <c r="BC26" s="120"/>
      <c r="BD26" s="120"/>
      <c r="BE26" s="120"/>
      <c r="BF26" s="120"/>
      <c r="BG26" s="120"/>
      <c r="BH26" s="120"/>
      <c r="BI26" s="120"/>
      <c r="BJ26" s="121"/>
      <c r="BK26" s="119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1"/>
      <c r="BW26" s="320" t="s">
        <v>116</v>
      </c>
    </row>
    <row r="27" spans="1:75" s="80" customFormat="1" x14ac:dyDescent="0.2">
      <c r="A27" s="295" t="s">
        <v>117</v>
      </c>
      <c r="B27" s="124" t="s">
        <v>7</v>
      </c>
      <c r="C27" s="236"/>
      <c r="D27" s="201"/>
      <c r="E27" s="201"/>
      <c r="F27" s="201"/>
      <c r="G27" s="201"/>
      <c r="H27" s="201"/>
      <c r="I27" s="201"/>
      <c r="J27" s="201"/>
      <c r="K27" s="201"/>
      <c r="L27" s="124"/>
      <c r="M27" s="201"/>
      <c r="N27" s="201"/>
      <c r="O27" s="201"/>
      <c r="P27" s="201"/>
      <c r="Q27" s="201"/>
      <c r="R27" s="201"/>
      <c r="S27" s="201"/>
      <c r="T27" s="201"/>
      <c r="U27" s="201"/>
      <c r="V27" s="201"/>
      <c r="W27" s="128"/>
      <c r="X27" s="125"/>
      <c r="Y27" s="125"/>
      <c r="Z27" s="125"/>
      <c r="AA27" s="125"/>
      <c r="AB27" s="125"/>
      <c r="AC27" s="125"/>
      <c r="AD27" s="125"/>
      <c r="AE27" s="125"/>
      <c r="AF27" s="126"/>
      <c r="AG27" s="128"/>
      <c r="AH27" s="125"/>
      <c r="AI27" s="125"/>
      <c r="AJ27" s="125"/>
      <c r="AK27" s="125"/>
      <c r="AL27" s="125"/>
      <c r="AM27" s="125"/>
      <c r="AN27" s="125"/>
      <c r="AO27" s="125"/>
      <c r="AP27" s="125"/>
      <c r="AQ27" s="197">
        <v>8.5</v>
      </c>
      <c r="AR27" s="294">
        <v>5</v>
      </c>
      <c r="AS27" s="125">
        <f t="shared" ref="AS27:AZ27" si="22">$AR27</f>
        <v>5</v>
      </c>
      <c r="AT27" s="125">
        <f t="shared" si="22"/>
        <v>5</v>
      </c>
      <c r="AU27" s="125">
        <f t="shared" si="22"/>
        <v>5</v>
      </c>
      <c r="AV27" s="125">
        <f t="shared" si="22"/>
        <v>5</v>
      </c>
      <c r="AW27" s="125">
        <f t="shared" si="22"/>
        <v>5</v>
      </c>
      <c r="AX27" s="125">
        <f t="shared" si="22"/>
        <v>5</v>
      </c>
      <c r="AY27" s="125">
        <f t="shared" si="22"/>
        <v>5</v>
      </c>
      <c r="AZ27" s="125">
        <f t="shared" si="22"/>
        <v>5</v>
      </c>
      <c r="BA27" s="128"/>
      <c r="BB27" s="125"/>
      <c r="BC27" s="125"/>
      <c r="BD27" s="125"/>
      <c r="BE27" s="125"/>
      <c r="BF27" s="125"/>
      <c r="BG27" s="125"/>
      <c r="BH27" s="125"/>
      <c r="BI27" s="125"/>
      <c r="BJ27" s="126"/>
      <c r="BK27" s="128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6"/>
      <c r="BW27" s="296" t="s">
        <v>144</v>
      </c>
    </row>
    <row r="28" spans="1:75" s="80" customFormat="1" ht="13.5" thickBot="1" x14ac:dyDescent="0.25">
      <c r="A28" s="295" t="s">
        <v>118</v>
      </c>
      <c r="B28" s="124" t="s">
        <v>7</v>
      </c>
      <c r="C28" s="201"/>
      <c r="D28" s="201"/>
      <c r="E28" s="201"/>
      <c r="F28" s="201"/>
      <c r="G28" s="201"/>
      <c r="H28" s="201"/>
      <c r="I28" s="201"/>
      <c r="J28" s="201"/>
      <c r="K28" s="201"/>
      <c r="L28" s="124"/>
      <c r="M28" s="201"/>
      <c r="N28" s="201"/>
      <c r="O28" s="201"/>
      <c r="P28" s="201"/>
      <c r="Q28" s="201"/>
      <c r="R28" s="201"/>
      <c r="S28" s="201"/>
      <c r="T28" s="201"/>
      <c r="U28" s="201"/>
      <c r="V28" s="129"/>
      <c r="W28" s="125"/>
      <c r="X28" s="125"/>
      <c r="Y28" s="125"/>
      <c r="Z28" s="125"/>
      <c r="AA28" s="125"/>
      <c r="AB28" s="125"/>
      <c r="AC28" s="125"/>
      <c r="AD28" s="125"/>
      <c r="AE28" s="125"/>
      <c r="AF28" s="126"/>
      <c r="AG28" s="125"/>
      <c r="AH28" s="125"/>
      <c r="AI28" s="125"/>
      <c r="AJ28" s="125"/>
      <c r="AK28" s="125"/>
      <c r="AL28" s="125"/>
      <c r="AM28" s="125"/>
      <c r="AN28" s="125"/>
      <c r="AO28" s="125"/>
      <c r="AP28" s="130"/>
      <c r="AQ28" s="294">
        <v>11.5</v>
      </c>
      <c r="AR28" s="294">
        <v>9.5</v>
      </c>
      <c r="AS28" s="125">
        <f>$AR28</f>
        <v>9.5</v>
      </c>
      <c r="AT28" s="125">
        <f t="shared" ref="AT28:AZ28" si="23">$AR28</f>
        <v>9.5</v>
      </c>
      <c r="AU28" s="125">
        <f t="shared" si="23"/>
        <v>9.5</v>
      </c>
      <c r="AV28" s="125">
        <f t="shared" si="23"/>
        <v>9.5</v>
      </c>
      <c r="AW28" s="125">
        <f t="shared" si="23"/>
        <v>9.5</v>
      </c>
      <c r="AX28" s="125">
        <f t="shared" si="23"/>
        <v>9.5</v>
      </c>
      <c r="AY28" s="125">
        <f t="shared" si="23"/>
        <v>9.5</v>
      </c>
      <c r="AZ28" s="130">
        <f t="shared" si="23"/>
        <v>9.5</v>
      </c>
      <c r="BA28" s="125"/>
      <c r="BB28" s="125"/>
      <c r="BC28" s="125"/>
      <c r="BD28" s="125"/>
      <c r="BE28" s="125"/>
      <c r="BF28" s="125"/>
      <c r="BG28" s="125"/>
      <c r="BH28" s="125"/>
      <c r="BI28" s="125"/>
      <c r="BJ28" s="130"/>
      <c r="BK28" s="125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126"/>
      <c r="BW28" s="296" t="s">
        <v>144</v>
      </c>
    </row>
    <row r="29" spans="1:75" s="80" customFormat="1" x14ac:dyDescent="0.2">
      <c r="A29" s="89"/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2"/>
    </row>
    <row r="30" spans="1:75" s="80" customFormat="1" ht="13.5" thickBot="1" x14ac:dyDescent="0.25"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  <c r="BM30" s="94"/>
      <c r="BN30" s="94"/>
      <c r="BO30" s="94"/>
      <c r="BP30" s="94"/>
      <c r="BQ30" s="94"/>
      <c r="BR30" s="94"/>
      <c r="BS30" s="94"/>
      <c r="BT30" s="94"/>
      <c r="BU30" s="94"/>
      <c r="BV30" s="94"/>
      <c r="BW30" s="95"/>
    </row>
    <row r="31" spans="1:75" s="80" customFormat="1" x14ac:dyDescent="0.2">
      <c r="A31" s="1" t="s">
        <v>15</v>
      </c>
      <c r="B31" s="84"/>
      <c r="C31" s="351" t="s">
        <v>64</v>
      </c>
      <c r="D31" s="352"/>
      <c r="E31" s="352"/>
      <c r="F31" s="352"/>
      <c r="G31" s="352"/>
      <c r="H31" s="352"/>
      <c r="I31" s="352"/>
      <c r="J31" s="352"/>
      <c r="K31" s="352"/>
      <c r="L31" s="353"/>
      <c r="M31" s="351" t="s">
        <v>65</v>
      </c>
      <c r="N31" s="352"/>
      <c r="O31" s="352"/>
      <c r="P31" s="352"/>
      <c r="Q31" s="352"/>
      <c r="R31" s="352"/>
      <c r="S31" s="352"/>
      <c r="T31" s="352"/>
      <c r="U31" s="352"/>
      <c r="V31" s="353"/>
      <c r="W31" s="344" t="s">
        <v>66</v>
      </c>
      <c r="X31" s="345"/>
      <c r="Y31" s="345"/>
      <c r="Z31" s="345"/>
      <c r="AA31" s="345"/>
      <c r="AB31" s="345"/>
      <c r="AC31" s="345"/>
      <c r="AD31" s="345"/>
      <c r="AE31" s="345"/>
      <c r="AF31" s="346"/>
      <c r="AG31" s="344" t="s">
        <v>67</v>
      </c>
      <c r="AH31" s="345"/>
      <c r="AI31" s="345"/>
      <c r="AJ31" s="345"/>
      <c r="AK31" s="345"/>
      <c r="AL31" s="345"/>
      <c r="AM31" s="345"/>
      <c r="AN31" s="345"/>
      <c r="AO31" s="345"/>
      <c r="AP31" s="346"/>
      <c r="AQ31" s="344" t="s">
        <v>32</v>
      </c>
      <c r="AR31" s="345"/>
      <c r="AS31" s="345"/>
      <c r="AT31" s="345"/>
      <c r="AU31" s="345"/>
      <c r="AV31" s="345"/>
      <c r="AW31" s="345"/>
      <c r="AX31" s="345"/>
      <c r="AY31" s="345"/>
      <c r="AZ31" s="346"/>
      <c r="BA31" s="344" t="s">
        <v>27</v>
      </c>
      <c r="BB31" s="345"/>
      <c r="BC31" s="345"/>
      <c r="BD31" s="345"/>
      <c r="BE31" s="345"/>
      <c r="BF31" s="345"/>
      <c r="BG31" s="345"/>
      <c r="BH31" s="345"/>
      <c r="BI31" s="345"/>
      <c r="BJ31" s="346"/>
      <c r="BK31" s="266"/>
      <c r="BL31" s="292"/>
      <c r="BM31" s="292"/>
      <c r="BN31" s="292"/>
      <c r="BO31" s="292"/>
      <c r="BP31" s="292"/>
      <c r="BQ31" s="292"/>
      <c r="BR31" s="292"/>
      <c r="BS31" s="292"/>
      <c r="BT31" s="292"/>
      <c r="BU31" s="292"/>
      <c r="BV31" s="259"/>
      <c r="BW31" s="19" t="s">
        <v>0</v>
      </c>
    </row>
    <row r="32" spans="1:75" s="80" customFormat="1" x14ac:dyDescent="0.2">
      <c r="A32" s="54"/>
      <c r="B32" s="78"/>
      <c r="C32" s="230" t="s">
        <v>28</v>
      </c>
      <c r="D32" s="349" t="s">
        <v>29</v>
      </c>
      <c r="E32" s="349"/>
      <c r="F32" s="349"/>
      <c r="G32" s="349"/>
      <c r="H32" s="349"/>
      <c r="I32" s="349"/>
      <c r="J32" s="349"/>
      <c r="K32" s="349"/>
      <c r="L32" s="350"/>
      <c r="M32" s="230" t="s">
        <v>28</v>
      </c>
      <c r="N32" s="349" t="s">
        <v>29</v>
      </c>
      <c r="O32" s="349"/>
      <c r="P32" s="349"/>
      <c r="Q32" s="349"/>
      <c r="R32" s="349"/>
      <c r="S32" s="349"/>
      <c r="T32" s="349"/>
      <c r="U32" s="349"/>
      <c r="V32" s="350"/>
      <c r="W32" s="3" t="s">
        <v>28</v>
      </c>
      <c r="X32" s="347" t="s">
        <v>29</v>
      </c>
      <c r="Y32" s="347"/>
      <c r="Z32" s="347"/>
      <c r="AA32" s="347"/>
      <c r="AB32" s="347"/>
      <c r="AC32" s="347"/>
      <c r="AD32" s="347"/>
      <c r="AE32" s="347"/>
      <c r="AF32" s="348"/>
      <c r="AG32" s="42" t="s">
        <v>28</v>
      </c>
      <c r="AH32" s="347" t="s">
        <v>29</v>
      </c>
      <c r="AI32" s="347"/>
      <c r="AJ32" s="347"/>
      <c r="AK32" s="347"/>
      <c r="AL32" s="347"/>
      <c r="AM32" s="347"/>
      <c r="AN32" s="347"/>
      <c r="AO32" s="347"/>
      <c r="AP32" s="348"/>
      <c r="AQ32" s="42" t="s">
        <v>28</v>
      </c>
      <c r="AR32" s="347" t="s">
        <v>29</v>
      </c>
      <c r="AS32" s="347"/>
      <c r="AT32" s="347"/>
      <c r="AU32" s="347"/>
      <c r="AV32" s="347"/>
      <c r="AW32" s="347"/>
      <c r="AX32" s="347"/>
      <c r="AY32" s="347"/>
      <c r="AZ32" s="348"/>
      <c r="BA32" s="42" t="s">
        <v>28</v>
      </c>
      <c r="BB32" s="347" t="s">
        <v>29</v>
      </c>
      <c r="BC32" s="347"/>
      <c r="BD32" s="347"/>
      <c r="BE32" s="347"/>
      <c r="BF32" s="347"/>
      <c r="BG32" s="347"/>
      <c r="BH32" s="347"/>
      <c r="BI32" s="347"/>
      <c r="BJ32" s="348"/>
      <c r="BK32" s="127"/>
      <c r="BL32" s="220"/>
      <c r="BM32" s="220"/>
      <c r="BN32" s="220"/>
      <c r="BO32" s="220"/>
      <c r="BP32" s="220"/>
      <c r="BQ32" s="220"/>
      <c r="BR32" s="220"/>
      <c r="BS32" s="220"/>
      <c r="BT32" s="220"/>
      <c r="BU32" s="220"/>
      <c r="BV32" s="221"/>
      <c r="BW32" s="20"/>
    </row>
    <row r="33" spans="1:75" s="80" customFormat="1" x14ac:dyDescent="0.2">
      <c r="A33" s="54"/>
      <c r="B33" s="221"/>
      <c r="C33" s="301"/>
      <c r="D33" s="301"/>
      <c r="E33" s="301"/>
      <c r="F33" s="301"/>
      <c r="G33" s="301"/>
      <c r="H33" s="301"/>
      <c r="I33" s="301"/>
      <c r="J33" s="301"/>
      <c r="K33" s="301"/>
      <c r="L33" s="302"/>
      <c r="M33" s="301"/>
      <c r="N33" s="301"/>
      <c r="O33" s="301"/>
      <c r="P33" s="301"/>
      <c r="Q33" s="301"/>
      <c r="R33" s="301"/>
      <c r="S33" s="301"/>
      <c r="T33" s="301"/>
      <c r="U33" s="301"/>
      <c r="V33" s="302"/>
      <c r="W33" s="299"/>
      <c r="X33" s="299"/>
      <c r="Y33" s="299"/>
      <c r="Z33" s="299"/>
      <c r="AA33" s="299"/>
      <c r="AB33" s="299"/>
      <c r="AC33" s="299"/>
      <c r="AD33" s="299"/>
      <c r="AE33" s="299"/>
      <c r="AF33" s="300"/>
      <c r="AG33" s="42"/>
      <c r="AH33" s="299"/>
      <c r="AI33" s="299"/>
      <c r="AJ33" s="299"/>
      <c r="AK33" s="299"/>
      <c r="AL33" s="299"/>
      <c r="AM33" s="299"/>
      <c r="AN33" s="299"/>
      <c r="AO33" s="299"/>
      <c r="AP33" s="300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42"/>
      <c r="BB33" s="299"/>
      <c r="BC33" s="299"/>
      <c r="BD33" s="299"/>
      <c r="BE33" s="299"/>
      <c r="BF33" s="299"/>
      <c r="BG33" s="299"/>
      <c r="BH33" s="299"/>
      <c r="BI33" s="299"/>
      <c r="BJ33" s="300"/>
      <c r="BK33" s="127"/>
      <c r="BL33" s="220"/>
      <c r="BM33" s="220"/>
      <c r="BN33" s="220"/>
      <c r="BO33" s="220"/>
      <c r="BP33" s="220"/>
      <c r="BQ33" s="220"/>
      <c r="BR33" s="220"/>
      <c r="BS33" s="220"/>
      <c r="BT33" s="220"/>
      <c r="BU33" s="220"/>
      <c r="BV33" s="221"/>
      <c r="BW33" s="20"/>
    </row>
    <row r="34" spans="1:75" s="80" customFormat="1" x14ac:dyDescent="0.2">
      <c r="A34" s="188" t="s">
        <v>74</v>
      </c>
      <c r="B34" s="151" t="s">
        <v>6</v>
      </c>
      <c r="C34" s="136">
        <v>0</v>
      </c>
      <c r="D34" s="136">
        <v>0</v>
      </c>
      <c r="E34" s="136">
        <v>0</v>
      </c>
      <c r="F34" s="136">
        <v>0</v>
      </c>
      <c r="G34" s="136">
        <v>0</v>
      </c>
      <c r="H34" s="136">
        <v>0</v>
      </c>
      <c r="I34" s="136">
        <v>0</v>
      </c>
      <c r="J34" s="136">
        <v>0</v>
      </c>
      <c r="K34" s="136">
        <v>0</v>
      </c>
      <c r="L34" s="137">
        <v>0</v>
      </c>
      <c r="M34" s="136">
        <v>1</v>
      </c>
      <c r="N34" s="136">
        <v>1</v>
      </c>
      <c r="O34" s="136">
        <v>1</v>
      </c>
      <c r="P34" s="136">
        <v>1</v>
      </c>
      <c r="Q34" s="136">
        <v>1</v>
      </c>
      <c r="R34" s="136">
        <v>1</v>
      </c>
      <c r="S34" s="136">
        <v>1</v>
      </c>
      <c r="T34" s="136">
        <v>1</v>
      </c>
      <c r="U34" s="136">
        <v>1</v>
      </c>
      <c r="V34" s="137">
        <v>1</v>
      </c>
      <c r="W34" s="136"/>
      <c r="X34" s="136"/>
      <c r="Y34" s="136"/>
      <c r="Z34" s="136"/>
      <c r="AA34" s="136"/>
      <c r="AB34" s="136"/>
      <c r="AC34" s="136"/>
      <c r="AD34" s="136"/>
      <c r="AE34" s="136"/>
      <c r="AF34" s="137"/>
      <c r="AG34" s="132"/>
      <c r="AH34" s="136"/>
      <c r="AI34" s="136"/>
      <c r="AJ34" s="136"/>
      <c r="AK34" s="136"/>
      <c r="AL34" s="136"/>
      <c r="AM34" s="136"/>
      <c r="AN34" s="136"/>
      <c r="AO34" s="136"/>
      <c r="AP34" s="137"/>
      <c r="AQ34" s="136"/>
      <c r="AR34" s="136"/>
      <c r="AS34" s="136"/>
      <c r="AT34" s="136"/>
      <c r="AU34" s="136"/>
      <c r="AV34" s="136"/>
      <c r="AW34" s="136"/>
      <c r="AX34" s="136"/>
      <c r="AY34" s="136"/>
      <c r="AZ34" s="136"/>
      <c r="BA34" s="132"/>
      <c r="BB34" s="136"/>
      <c r="BC34" s="136"/>
      <c r="BD34" s="136"/>
      <c r="BE34" s="136"/>
      <c r="BF34" s="136"/>
      <c r="BG34" s="136"/>
      <c r="BH34" s="136"/>
      <c r="BI34" s="136"/>
      <c r="BJ34" s="137"/>
      <c r="BK34" s="132"/>
      <c r="BL34" s="136"/>
      <c r="BM34" s="136"/>
      <c r="BN34" s="136"/>
      <c r="BO34" s="136"/>
      <c r="BP34" s="136"/>
      <c r="BQ34" s="136"/>
      <c r="BR34" s="136"/>
      <c r="BS34" s="136"/>
      <c r="BT34" s="136"/>
      <c r="BU34" s="136"/>
      <c r="BV34" s="137"/>
      <c r="BW34" s="153" t="s">
        <v>19</v>
      </c>
    </row>
    <row r="35" spans="1:75" s="80" customFormat="1" x14ac:dyDescent="0.2">
      <c r="A35" s="189" t="s">
        <v>75</v>
      </c>
      <c r="B35" s="151" t="s">
        <v>4</v>
      </c>
      <c r="C35" s="136">
        <f>C34*C$24</f>
        <v>0</v>
      </c>
      <c r="D35" s="136">
        <f t="shared" ref="D35:L35" si="24">D34*D$24</f>
        <v>0</v>
      </c>
      <c r="E35" s="136">
        <f t="shared" si="24"/>
        <v>0</v>
      </c>
      <c r="F35" s="136">
        <f t="shared" si="24"/>
        <v>0</v>
      </c>
      <c r="G35" s="136">
        <f t="shared" si="24"/>
        <v>0</v>
      </c>
      <c r="H35" s="136">
        <f t="shared" si="24"/>
        <v>0</v>
      </c>
      <c r="I35" s="136">
        <f t="shared" si="24"/>
        <v>0</v>
      </c>
      <c r="J35" s="136">
        <f t="shared" si="24"/>
        <v>0</v>
      </c>
      <c r="K35" s="136">
        <f t="shared" si="24"/>
        <v>0</v>
      </c>
      <c r="L35" s="137">
        <f t="shared" si="24"/>
        <v>0</v>
      </c>
      <c r="M35" s="136">
        <f>M34*M$26</f>
        <v>0.3</v>
      </c>
      <c r="N35" s="136">
        <f t="shared" ref="N35:V35" si="25">N34*N$26</f>
        <v>0.3</v>
      </c>
      <c r="O35" s="136">
        <f t="shared" si="25"/>
        <v>0.3</v>
      </c>
      <c r="P35" s="136">
        <f t="shared" si="25"/>
        <v>0.3</v>
      </c>
      <c r="Q35" s="136">
        <f t="shared" si="25"/>
        <v>0.3</v>
      </c>
      <c r="R35" s="136">
        <f t="shared" si="25"/>
        <v>0.3</v>
      </c>
      <c r="S35" s="136">
        <f t="shared" si="25"/>
        <v>0.3</v>
      </c>
      <c r="T35" s="136">
        <f t="shared" si="25"/>
        <v>0.3</v>
      </c>
      <c r="U35" s="136">
        <f t="shared" si="25"/>
        <v>0.3</v>
      </c>
      <c r="V35" s="137">
        <f t="shared" si="25"/>
        <v>0.3</v>
      </c>
      <c r="W35" s="217"/>
      <c r="X35" s="217"/>
      <c r="Y35" s="217"/>
      <c r="Z35" s="217"/>
      <c r="AA35" s="217"/>
      <c r="AB35" s="217"/>
      <c r="AC35" s="217"/>
      <c r="AD35" s="217"/>
      <c r="AE35" s="217"/>
      <c r="AF35" s="217"/>
      <c r="AG35" s="216"/>
      <c r="AH35" s="217"/>
      <c r="AI35" s="217"/>
      <c r="AJ35" s="217"/>
      <c r="AK35" s="217"/>
      <c r="AL35" s="217"/>
      <c r="AM35" s="217"/>
      <c r="AN35" s="217"/>
      <c r="AO35" s="217"/>
      <c r="AP35" s="218"/>
      <c r="AQ35" s="136"/>
      <c r="AR35" s="136"/>
      <c r="AS35" s="136"/>
      <c r="AT35" s="136"/>
      <c r="AU35" s="136"/>
      <c r="AV35" s="136"/>
      <c r="AW35" s="136"/>
      <c r="AX35" s="136"/>
      <c r="AY35" s="136"/>
      <c r="AZ35" s="136"/>
      <c r="BA35" s="138">
        <f>SQRT(SUMSQ(C$35,M$35))</f>
        <v>0.3</v>
      </c>
      <c r="BB35" s="139">
        <f t="shared" ref="BB35:BJ35" si="26">SQRT(SUMSQ(D$35,N$35))</f>
        <v>0.3</v>
      </c>
      <c r="BC35" s="139">
        <f t="shared" si="26"/>
        <v>0.3</v>
      </c>
      <c r="BD35" s="139">
        <f t="shared" si="26"/>
        <v>0.3</v>
      </c>
      <c r="BE35" s="139">
        <f t="shared" si="26"/>
        <v>0.3</v>
      </c>
      <c r="BF35" s="139">
        <f t="shared" si="26"/>
        <v>0.3</v>
      </c>
      <c r="BG35" s="139">
        <f t="shared" si="26"/>
        <v>0.3</v>
      </c>
      <c r="BH35" s="139">
        <f t="shared" si="26"/>
        <v>0.3</v>
      </c>
      <c r="BI35" s="139">
        <f t="shared" si="26"/>
        <v>0.3</v>
      </c>
      <c r="BJ35" s="140">
        <f t="shared" si="26"/>
        <v>0.3</v>
      </c>
      <c r="BK35" s="138"/>
      <c r="BL35" s="139"/>
      <c r="BM35" s="139"/>
      <c r="BN35" s="139"/>
      <c r="BO35" s="139"/>
      <c r="BP35" s="139"/>
      <c r="BQ35" s="139"/>
      <c r="BR35" s="139"/>
      <c r="BS35" s="139"/>
      <c r="BT35" s="139"/>
      <c r="BU35" s="139"/>
      <c r="BV35" s="140"/>
      <c r="BW35" s="154" t="s">
        <v>59</v>
      </c>
    </row>
    <row r="36" spans="1:75" s="80" customFormat="1" x14ac:dyDescent="0.2">
      <c r="A36" s="141"/>
      <c r="B36" s="121"/>
      <c r="C36" s="143"/>
      <c r="D36" s="143"/>
      <c r="E36" s="143"/>
      <c r="F36" s="143"/>
      <c r="G36" s="143"/>
      <c r="H36" s="143"/>
      <c r="I36" s="143"/>
      <c r="J36" s="143"/>
      <c r="K36" s="143"/>
      <c r="L36" s="144"/>
      <c r="M36" s="143"/>
      <c r="N36" s="143"/>
      <c r="O36" s="143"/>
      <c r="P36" s="143"/>
      <c r="Q36" s="143"/>
      <c r="R36" s="143"/>
      <c r="S36" s="143"/>
      <c r="T36" s="143"/>
      <c r="U36" s="143"/>
      <c r="V36" s="144"/>
      <c r="W36" s="143"/>
      <c r="X36" s="143"/>
      <c r="Y36" s="143"/>
      <c r="Z36" s="143"/>
      <c r="AA36" s="143"/>
      <c r="AB36" s="143"/>
      <c r="AC36" s="143"/>
      <c r="AD36" s="143"/>
      <c r="AE36" s="143"/>
      <c r="AF36" s="144"/>
      <c r="AG36" s="142"/>
      <c r="AH36" s="143"/>
      <c r="AI36" s="143"/>
      <c r="AJ36" s="143"/>
      <c r="AK36" s="143"/>
      <c r="AL36" s="143"/>
      <c r="AM36" s="143"/>
      <c r="AN36" s="146"/>
      <c r="AO36" s="146"/>
      <c r="AP36" s="145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7"/>
      <c r="BB36" s="148"/>
      <c r="BC36" s="148"/>
      <c r="BD36" s="148"/>
      <c r="BE36" s="148"/>
      <c r="BF36" s="148"/>
      <c r="BG36" s="148"/>
      <c r="BH36" s="148"/>
      <c r="BI36" s="148"/>
      <c r="BJ36" s="149"/>
      <c r="BK36" s="147"/>
      <c r="BL36" s="148"/>
      <c r="BM36" s="148"/>
      <c r="BN36" s="148"/>
      <c r="BO36" s="148"/>
      <c r="BP36" s="148"/>
      <c r="BQ36" s="148"/>
      <c r="BR36" s="148"/>
      <c r="BS36" s="148"/>
      <c r="BT36" s="148"/>
      <c r="BU36" s="148"/>
      <c r="BV36" s="149"/>
      <c r="BW36" s="154"/>
    </row>
    <row r="37" spans="1:75" s="80" customFormat="1" x14ac:dyDescent="0.2">
      <c r="A37" s="123"/>
      <c r="B37" s="121"/>
      <c r="C37" s="143"/>
      <c r="D37" s="143"/>
      <c r="E37" s="143"/>
      <c r="F37" s="143"/>
      <c r="G37" s="143"/>
      <c r="H37" s="143"/>
      <c r="I37" s="143"/>
      <c r="J37" s="143"/>
      <c r="K37" s="143"/>
      <c r="L37" s="144"/>
      <c r="M37" s="143"/>
      <c r="N37" s="143"/>
      <c r="O37" s="143"/>
      <c r="P37" s="143"/>
      <c r="Q37" s="143"/>
      <c r="R37" s="143"/>
      <c r="S37" s="143"/>
      <c r="T37" s="143"/>
      <c r="U37" s="143"/>
      <c r="V37" s="144"/>
      <c r="W37" s="143"/>
      <c r="X37" s="143"/>
      <c r="Y37" s="143"/>
      <c r="Z37" s="143"/>
      <c r="AA37" s="143"/>
      <c r="AB37" s="143"/>
      <c r="AC37" s="143"/>
      <c r="AD37" s="143"/>
      <c r="AE37" s="143"/>
      <c r="AF37" s="144"/>
      <c r="AG37" s="142"/>
      <c r="AH37" s="143"/>
      <c r="AI37" s="143"/>
      <c r="AJ37" s="143"/>
      <c r="AK37" s="143"/>
      <c r="AL37" s="143"/>
      <c r="AM37" s="143"/>
      <c r="AN37" s="146"/>
      <c r="AO37" s="146"/>
      <c r="AP37" s="145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2"/>
      <c r="BB37" s="143"/>
      <c r="BC37" s="143"/>
      <c r="BD37" s="143"/>
      <c r="BE37" s="143"/>
      <c r="BF37" s="143"/>
      <c r="BG37" s="143"/>
      <c r="BH37" s="143"/>
      <c r="BI37" s="143"/>
      <c r="BJ37" s="144"/>
      <c r="BK37" s="142"/>
      <c r="BL37" s="143"/>
      <c r="BM37" s="143"/>
      <c r="BN37" s="143"/>
      <c r="BO37" s="143"/>
      <c r="BP37" s="143"/>
      <c r="BQ37" s="143"/>
      <c r="BR37" s="143"/>
      <c r="BS37" s="143"/>
      <c r="BT37" s="143"/>
      <c r="BU37" s="143"/>
      <c r="BV37" s="144"/>
      <c r="BW37" s="154"/>
    </row>
    <row r="38" spans="1:75" s="80" customFormat="1" x14ac:dyDescent="0.2">
      <c r="A38" s="188" t="s">
        <v>76</v>
      </c>
      <c r="B38" s="151" t="s">
        <v>6</v>
      </c>
      <c r="C38" s="136">
        <v>1</v>
      </c>
      <c r="D38" s="136">
        <v>1</v>
      </c>
      <c r="E38" s="136">
        <v>1</v>
      </c>
      <c r="F38" s="136">
        <v>1</v>
      </c>
      <c r="G38" s="136">
        <v>1</v>
      </c>
      <c r="H38" s="136">
        <v>1</v>
      </c>
      <c r="I38" s="136">
        <v>1</v>
      </c>
      <c r="J38" s="136">
        <v>1</v>
      </c>
      <c r="K38" s="136">
        <v>1</v>
      </c>
      <c r="L38" s="137">
        <v>1</v>
      </c>
      <c r="M38" s="136">
        <v>1</v>
      </c>
      <c r="N38" s="136">
        <v>1</v>
      </c>
      <c r="O38" s="136">
        <v>1</v>
      </c>
      <c r="P38" s="136">
        <v>1</v>
      </c>
      <c r="Q38" s="136">
        <v>1</v>
      </c>
      <c r="R38" s="136">
        <v>1</v>
      </c>
      <c r="S38" s="136">
        <v>1</v>
      </c>
      <c r="T38" s="136">
        <v>1</v>
      </c>
      <c r="U38" s="136">
        <v>1</v>
      </c>
      <c r="V38" s="137">
        <v>1</v>
      </c>
      <c r="W38" s="136"/>
      <c r="X38" s="136"/>
      <c r="Y38" s="136"/>
      <c r="Z38" s="136"/>
      <c r="AA38" s="136"/>
      <c r="AB38" s="136"/>
      <c r="AC38" s="136"/>
      <c r="AD38" s="136"/>
      <c r="AE38" s="136"/>
      <c r="AF38" s="137"/>
      <c r="AG38" s="132"/>
      <c r="AH38" s="136"/>
      <c r="AI38" s="136"/>
      <c r="AJ38" s="136"/>
      <c r="AK38" s="136"/>
      <c r="AL38" s="136"/>
      <c r="AM38" s="136"/>
      <c r="AN38" s="136"/>
      <c r="AO38" s="136"/>
      <c r="AP38" s="137"/>
      <c r="AQ38" s="136"/>
      <c r="AR38" s="136"/>
      <c r="AS38" s="136"/>
      <c r="AT38" s="136"/>
      <c r="AU38" s="136"/>
      <c r="AV38" s="136"/>
      <c r="AW38" s="136"/>
      <c r="AX38" s="136"/>
      <c r="AY38" s="136"/>
      <c r="AZ38" s="136"/>
      <c r="BA38" s="132"/>
      <c r="BB38" s="136"/>
      <c r="BC38" s="136"/>
      <c r="BD38" s="136"/>
      <c r="BE38" s="136"/>
      <c r="BF38" s="136"/>
      <c r="BG38" s="136"/>
      <c r="BH38" s="136"/>
      <c r="BI38" s="136"/>
      <c r="BJ38" s="137"/>
      <c r="BK38" s="132"/>
      <c r="BL38" s="136"/>
      <c r="BM38" s="136"/>
      <c r="BN38" s="136"/>
      <c r="BO38" s="136"/>
      <c r="BP38" s="136"/>
      <c r="BQ38" s="136"/>
      <c r="BR38" s="136"/>
      <c r="BS38" s="136"/>
      <c r="BT38" s="136"/>
      <c r="BU38" s="136"/>
      <c r="BV38" s="137"/>
      <c r="BW38" s="153" t="s">
        <v>20</v>
      </c>
    </row>
    <row r="39" spans="1:75" s="80" customFormat="1" x14ac:dyDescent="0.2">
      <c r="A39" s="189" t="s">
        <v>77</v>
      </c>
      <c r="B39" s="151" t="s">
        <v>4</v>
      </c>
      <c r="C39" s="136">
        <f>C38*C$24</f>
        <v>1.5</v>
      </c>
      <c r="D39" s="136">
        <f t="shared" ref="D39:L39" si="27">D38*D$24</f>
        <v>1.5</v>
      </c>
      <c r="E39" s="136">
        <f t="shared" si="27"/>
        <v>1.5</v>
      </c>
      <c r="F39" s="136">
        <f t="shared" si="27"/>
        <v>1.5</v>
      </c>
      <c r="G39" s="136">
        <f t="shared" si="27"/>
        <v>1.5</v>
      </c>
      <c r="H39" s="136">
        <f t="shared" si="27"/>
        <v>1.5</v>
      </c>
      <c r="I39" s="136">
        <f t="shared" si="27"/>
        <v>1.5</v>
      </c>
      <c r="J39" s="136">
        <f t="shared" si="27"/>
        <v>1.5</v>
      </c>
      <c r="K39" s="136">
        <f t="shared" si="27"/>
        <v>1.5</v>
      </c>
      <c r="L39" s="137">
        <f t="shared" si="27"/>
        <v>1.5</v>
      </c>
      <c r="M39" s="136">
        <f>M38*M$26</f>
        <v>0.3</v>
      </c>
      <c r="N39" s="136">
        <f t="shared" ref="N39:V39" si="28">N38*N$26</f>
        <v>0.3</v>
      </c>
      <c r="O39" s="136">
        <f t="shared" si="28"/>
        <v>0.3</v>
      </c>
      <c r="P39" s="136">
        <f t="shared" si="28"/>
        <v>0.3</v>
      </c>
      <c r="Q39" s="136">
        <f t="shared" si="28"/>
        <v>0.3</v>
      </c>
      <c r="R39" s="136">
        <f t="shared" si="28"/>
        <v>0.3</v>
      </c>
      <c r="S39" s="136">
        <f t="shared" si="28"/>
        <v>0.3</v>
      </c>
      <c r="T39" s="136">
        <f t="shared" si="28"/>
        <v>0.3</v>
      </c>
      <c r="U39" s="136">
        <f t="shared" si="28"/>
        <v>0.3</v>
      </c>
      <c r="V39" s="137">
        <f t="shared" si="28"/>
        <v>0.3</v>
      </c>
      <c r="W39" s="136"/>
      <c r="X39" s="136"/>
      <c r="Y39" s="136"/>
      <c r="Z39" s="136"/>
      <c r="AA39" s="136"/>
      <c r="AB39" s="136"/>
      <c r="AC39" s="136"/>
      <c r="AD39" s="136"/>
      <c r="AE39" s="136"/>
      <c r="AF39" s="136"/>
      <c r="AG39" s="132"/>
      <c r="AH39" s="136"/>
      <c r="AI39" s="136"/>
      <c r="AJ39" s="136"/>
      <c r="AK39" s="136"/>
      <c r="AL39" s="136"/>
      <c r="AM39" s="136"/>
      <c r="AN39" s="136"/>
      <c r="AO39" s="136"/>
      <c r="AP39" s="137"/>
      <c r="AQ39" s="136"/>
      <c r="AR39" s="136"/>
      <c r="AS39" s="136"/>
      <c r="AT39" s="136"/>
      <c r="AU39" s="136"/>
      <c r="AV39" s="136"/>
      <c r="AW39" s="136"/>
      <c r="AX39" s="136"/>
      <c r="AY39" s="136"/>
      <c r="AZ39" s="136"/>
      <c r="BA39" s="138">
        <f>SQRT(SUMSQ(C$39,M$39))</f>
        <v>1.5297058540778354</v>
      </c>
      <c r="BB39" s="139">
        <f t="shared" ref="BB39:BJ39" si="29">SQRT(SUMSQ(D$39,N$39))</f>
        <v>1.5297058540778354</v>
      </c>
      <c r="BC39" s="139">
        <f t="shared" si="29"/>
        <v>1.5297058540778354</v>
      </c>
      <c r="BD39" s="139">
        <f t="shared" si="29"/>
        <v>1.5297058540778354</v>
      </c>
      <c r="BE39" s="139">
        <f t="shared" si="29"/>
        <v>1.5297058540778354</v>
      </c>
      <c r="BF39" s="139">
        <f t="shared" si="29"/>
        <v>1.5297058540778354</v>
      </c>
      <c r="BG39" s="139">
        <f t="shared" si="29"/>
        <v>1.5297058540778354</v>
      </c>
      <c r="BH39" s="139">
        <f t="shared" si="29"/>
        <v>1.5297058540778354</v>
      </c>
      <c r="BI39" s="139">
        <f t="shared" si="29"/>
        <v>1.5297058540778354</v>
      </c>
      <c r="BJ39" s="140">
        <f t="shared" si="29"/>
        <v>1.5297058540778354</v>
      </c>
      <c r="BK39" s="138"/>
      <c r="BL39" s="139"/>
      <c r="BM39" s="139"/>
      <c r="BN39" s="139"/>
      <c r="BO39" s="139"/>
      <c r="BP39" s="139"/>
      <c r="BQ39" s="139"/>
      <c r="BR39" s="139"/>
      <c r="BS39" s="139"/>
      <c r="BT39" s="139"/>
      <c r="BU39" s="139"/>
      <c r="BV39" s="140"/>
      <c r="BW39" s="199" t="s">
        <v>56</v>
      </c>
    </row>
    <row r="40" spans="1:75" s="80" customFormat="1" x14ac:dyDescent="0.2">
      <c r="A40" s="141"/>
      <c r="B40" s="121"/>
      <c r="C40" s="143"/>
      <c r="D40" s="143"/>
      <c r="E40" s="143"/>
      <c r="F40" s="143"/>
      <c r="G40" s="143"/>
      <c r="H40" s="143"/>
      <c r="I40" s="143"/>
      <c r="J40" s="143"/>
      <c r="K40" s="143"/>
      <c r="L40" s="144"/>
      <c r="M40" s="143"/>
      <c r="N40" s="143"/>
      <c r="O40" s="143"/>
      <c r="P40" s="143"/>
      <c r="Q40" s="143"/>
      <c r="R40" s="143"/>
      <c r="S40" s="143"/>
      <c r="T40" s="143"/>
      <c r="U40" s="143"/>
      <c r="V40" s="144"/>
      <c r="W40" s="143"/>
      <c r="X40" s="143"/>
      <c r="Y40" s="143"/>
      <c r="Z40" s="143"/>
      <c r="AA40" s="143"/>
      <c r="AB40" s="143"/>
      <c r="AC40" s="143"/>
      <c r="AD40" s="143"/>
      <c r="AE40" s="143"/>
      <c r="AF40" s="144"/>
      <c r="AG40" s="142"/>
      <c r="AH40" s="143"/>
      <c r="AI40" s="143"/>
      <c r="AJ40" s="143"/>
      <c r="AK40" s="143"/>
      <c r="AL40" s="143"/>
      <c r="AM40" s="143"/>
      <c r="AN40" s="143"/>
      <c r="AO40" s="143"/>
      <c r="AP40" s="144"/>
      <c r="AQ40" s="143"/>
      <c r="AR40" s="143"/>
      <c r="AS40" s="143"/>
      <c r="AT40" s="143"/>
      <c r="AU40" s="143"/>
      <c r="AV40" s="143"/>
      <c r="AW40" s="143"/>
      <c r="AX40" s="143"/>
      <c r="AY40" s="143"/>
      <c r="AZ40" s="143"/>
      <c r="BA40" s="147"/>
      <c r="BB40" s="148"/>
      <c r="BC40" s="148"/>
      <c r="BD40" s="148"/>
      <c r="BE40" s="148"/>
      <c r="BF40" s="148"/>
      <c r="BG40" s="148"/>
      <c r="BH40" s="148"/>
      <c r="BI40" s="148"/>
      <c r="BJ40" s="149"/>
      <c r="BK40" s="147"/>
      <c r="BL40" s="148"/>
      <c r="BM40" s="148"/>
      <c r="BN40" s="148"/>
      <c r="BO40" s="148"/>
      <c r="BP40" s="148"/>
      <c r="BQ40" s="148"/>
      <c r="BR40" s="148"/>
      <c r="BS40" s="148"/>
      <c r="BT40" s="148"/>
      <c r="BU40" s="148"/>
      <c r="BV40" s="149"/>
      <c r="BW40" s="154"/>
    </row>
    <row r="41" spans="1:75" s="80" customFormat="1" x14ac:dyDescent="0.2">
      <c r="A41" s="190"/>
      <c r="B41" s="101"/>
      <c r="C41" s="240"/>
      <c r="D41" s="240"/>
      <c r="E41" s="240"/>
      <c r="F41" s="240"/>
      <c r="G41" s="240"/>
      <c r="H41" s="240"/>
      <c r="I41" s="240"/>
      <c r="J41" s="240"/>
      <c r="K41" s="240"/>
      <c r="L41" s="241"/>
      <c r="M41" s="240"/>
      <c r="N41" s="240"/>
      <c r="O41" s="240"/>
      <c r="P41" s="240"/>
      <c r="Q41" s="240"/>
      <c r="R41" s="240"/>
      <c r="S41" s="240"/>
      <c r="T41" s="240"/>
      <c r="U41" s="240"/>
      <c r="V41" s="241"/>
      <c r="W41" s="100"/>
      <c r="X41" s="100"/>
      <c r="Y41" s="100"/>
      <c r="Z41" s="100"/>
      <c r="AA41" s="100"/>
      <c r="AB41" s="100"/>
      <c r="AC41" s="100"/>
      <c r="AD41" s="100"/>
      <c r="AE41" s="100"/>
      <c r="AF41" s="101"/>
      <c r="AG41" s="88"/>
      <c r="AH41" s="100"/>
      <c r="AI41" s="100"/>
      <c r="AJ41" s="100"/>
      <c r="AK41" s="100"/>
      <c r="AL41" s="100"/>
      <c r="AM41" s="100"/>
      <c r="AN41" s="100"/>
      <c r="AO41" s="100"/>
      <c r="AP41" s="101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88"/>
      <c r="BB41" s="100"/>
      <c r="BC41" s="100"/>
      <c r="BD41" s="100"/>
      <c r="BE41" s="100"/>
      <c r="BF41" s="100"/>
      <c r="BG41" s="100"/>
      <c r="BH41" s="100"/>
      <c r="BI41" s="100"/>
      <c r="BJ41" s="101"/>
      <c r="BK41" s="88"/>
      <c r="BL41" s="100"/>
      <c r="BM41" s="100"/>
      <c r="BN41" s="100"/>
      <c r="BO41" s="100"/>
      <c r="BP41" s="100"/>
      <c r="BQ41" s="100"/>
      <c r="BR41" s="100"/>
      <c r="BS41" s="100"/>
      <c r="BT41" s="100"/>
      <c r="BU41" s="100"/>
      <c r="BV41" s="101"/>
      <c r="BW41" s="150"/>
    </row>
    <row r="42" spans="1:75" s="80" customFormat="1" x14ac:dyDescent="0.2">
      <c r="A42" s="188" t="s">
        <v>78</v>
      </c>
      <c r="B42" s="151" t="s">
        <v>6</v>
      </c>
      <c r="C42" s="136">
        <v>1</v>
      </c>
      <c r="D42" s="136">
        <v>1</v>
      </c>
      <c r="E42" s="136">
        <v>1</v>
      </c>
      <c r="F42" s="136">
        <v>1</v>
      </c>
      <c r="G42" s="136">
        <v>1</v>
      </c>
      <c r="H42" s="136">
        <v>1</v>
      </c>
      <c r="I42" s="136">
        <v>1</v>
      </c>
      <c r="J42" s="136">
        <v>1</v>
      </c>
      <c r="K42" s="136">
        <v>1</v>
      </c>
      <c r="L42" s="137">
        <v>1</v>
      </c>
      <c r="M42" s="136">
        <f>M$15/(M$15+C$15)</f>
        <v>0.90909090909090917</v>
      </c>
      <c r="N42" s="136">
        <f t="shared" ref="N42:V42" si="30">N$15/(N$15+D$15)</f>
        <v>0.95227327896579617</v>
      </c>
      <c r="O42" s="136">
        <f t="shared" si="30"/>
        <v>0.95227327896579606</v>
      </c>
      <c r="P42" s="136">
        <f t="shared" si="30"/>
        <v>0.95227327896579628</v>
      </c>
      <c r="Q42" s="136">
        <f t="shared" si="30"/>
        <v>0.95227327896579628</v>
      </c>
      <c r="R42" s="136">
        <f t="shared" si="30"/>
        <v>0.95227327896579606</v>
      </c>
      <c r="S42" s="136">
        <f t="shared" si="30"/>
        <v>0.95227327896579639</v>
      </c>
      <c r="T42" s="136">
        <f t="shared" si="30"/>
        <v>0.95227327896579594</v>
      </c>
      <c r="U42" s="136">
        <f t="shared" si="30"/>
        <v>0.95227327896579617</v>
      </c>
      <c r="V42" s="137">
        <f t="shared" si="30"/>
        <v>0.95227327896579628</v>
      </c>
      <c r="W42" s="136"/>
      <c r="X42" s="136"/>
      <c r="Y42" s="136"/>
      <c r="Z42" s="136"/>
      <c r="AA42" s="136"/>
      <c r="AB42" s="136"/>
      <c r="AC42" s="136"/>
      <c r="AD42" s="136"/>
      <c r="AE42" s="136"/>
      <c r="AF42" s="137"/>
      <c r="AG42" s="132"/>
      <c r="AH42" s="136"/>
      <c r="AI42" s="136"/>
      <c r="AJ42" s="136"/>
      <c r="AK42" s="136"/>
      <c r="AL42" s="136"/>
      <c r="AM42" s="136"/>
      <c r="AN42" s="136"/>
      <c r="AO42" s="136"/>
      <c r="AP42" s="137"/>
      <c r="AQ42" s="136"/>
      <c r="AR42" s="136"/>
      <c r="AS42" s="136"/>
      <c r="AT42" s="136"/>
      <c r="AU42" s="136"/>
      <c r="AV42" s="136"/>
      <c r="AW42" s="136"/>
      <c r="AX42" s="136"/>
      <c r="AY42" s="136"/>
      <c r="AZ42" s="136"/>
      <c r="BA42" s="132"/>
      <c r="BB42" s="136"/>
      <c r="BC42" s="136"/>
      <c r="BD42" s="136"/>
      <c r="BE42" s="136"/>
      <c r="BF42" s="136"/>
      <c r="BG42" s="136"/>
      <c r="BH42" s="136"/>
      <c r="BI42" s="136"/>
      <c r="BJ42" s="137"/>
      <c r="BK42" s="132"/>
      <c r="BL42" s="136"/>
      <c r="BM42" s="136"/>
      <c r="BN42" s="136"/>
      <c r="BO42" s="136"/>
      <c r="BP42" s="136"/>
      <c r="BQ42" s="136"/>
      <c r="BR42" s="136"/>
      <c r="BS42" s="136"/>
      <c r="BT42" s="136"/>
      <c r="BU42" s="136"/>
      <c r="BV42" s="137"/>
      <c r="BW42" s="153" t="s">
        <v>19</v>
      </c>
    </row>
    <row r="43" spans="1:75" s="80" customFormat="1" x14ac:dyDescent="0.2">
      <c r="A43" s="189" t="s">
        <v>79</v>
      </c>
      <c r="B43" s="151" t="s">
        <v>4</v>
      </c>
      <c r="C43" s="136">
        <f>C42*C$23</f>
        <v>1.5</v>
      </c>
      <c r="D43" s="136">
        <f t="shared" ref="D43:L43" si="31">D42*D$23</f>
        <v>1.5</v>
      </c>
      <c r="E43" s="136">
        <f t="shared" si="31"/>
        <v>1.5</v>
      </c>
      <c r="F43" s="136">
        <f t="shared" si="31"/>
        <v>1.5</v>
      </c>
      <c r="G43" s="136">
        <f t="shared" si="31"/>
        <v>1.5</v>
      </c>
      <c r="H43" s="136">
        <f t="shared" si="31"/>
        <v>1.5</v>
      </c>
      <c r="I43" s="136">
        <f t="shared" si="31"/>
        <v>1.5</v>
      </c>
      <c r="J43" s="136">
        <f t="shared" si="31"/>
        <v>1.5</v>
      </c>
      <c r="K43" s="136">
        <f t="shared" si="31"/>
        <v>1.5</v>
      </c>
      <c r="L43" s="137">
        <f t="shared" si="31"/>
        <v>1.5</v>
      </c>
      <c r="M43" s="136">
        <f>M42*M$25</f>
        <v>0.27272727272727276</v>
      </c>
      <c r="N43" s="136">
        <f t="shared" ref="N43:V43" si="32">N42*N$25</f>
        <v>0.28568198368973885</v>
      </c>
      <c r="O43" s="136">
        <f t="shared" si="32"/>
        <v>0.28568198368973879</v>
      </c>
      <c r="P43" s="136">
        <f t="shared" si="32"/>
        <v>0.28568198368973885</v>
      </c>
      <c r="Q43" s="136">
        <f t="shared" si="32"/>
        <v>0.28568198368973885</v>
      </c>
      <c r="R43" s="136">
        <f t="shared" si="32"/>
        <v>0.28568198368973879</v>
      </c>
      <c r="S43" s="136">
        <f t="shared" si="32"/>
        <v>0.28568198368973891</v>
      </c>
      <c r="T43" s="136">
        <f t="shared" si="32"/>
        <v>0.28568198368973879</v>
      </c>
      <c r="U43" s="136">
        <f t="shared" si="32"/>
        <v>0.28568198368973885</v>
      </c>
      <c r="V43" s="137">
        <f t="shared" si="32"/>
        <v>0.28568198368973885</v>
      </c>
      <c r="W43" s="136"/>
      <c r="X43" s="136"/>
      <c r="Y43" s="136"/>
      <c r="Z43" s="136"/>
      <c r="AA43" s="136"/>
      <c r="AB43" s="136"/>
      <c r="AC43" s="136"/>
      <c r="AD43" s="136"/>
      <c r="AE43" s="136"/>
      <c r="AF43" s="137"/>
      <c r="AG43" s="132"/>
      <c r="AH43" s="136"/>
      <c r="AI43" s="136"/>
      <c r="AJ43" s="136"/>
      <c r="AK43" s="136"/>
      <c r="AL43" s="136"/>
      <c r="AM43" s="136"/>
      <c r="AN43" s="136"/>
      <c r="AO43" s="136"/>
      <c r="AP43" s="137"/>
      <c r="AQ43" s="136"/>
      <c r="AR43" s="136"/>
      <c r="AS43" s="136"/>
      <c r="AT43" s="136"/>
      <c r="AU43" s="136"/>
      <c r="AV43" s="136"/>
      <c r="AW43" s="136"/>
      <c r="AX43" s="136"/>
      <c r="AY43" s="136"/>
      <c r="AZ43" s="136"/>
      <c r="BA43" s="138">
        <f>SQRT(SUMSQ(C$43,M$43))</f>
        <v>1.5245918028407657</v>
      </c>
      <c r="BB43" s="139">
        <f t="shared" ref="BB43:BJ43" si="33">SQRT(SUMSQ(D$43,N$43))</f>
        <v>1.5269624081177979</v>
      </c>
      <c r="BC43" s="139">
        <f t="shared" si="33"/>
        <v>1.5269624081177979</v>
      </c>
      <c r="BD43" s="139">
        <f t="shared" si="33"/>
        <v>1.5269624081177979</v>
      </c>
      <c r="BE43" s="139">
        <f t="shared" si="33"/>
        <v>1.5269624081177979</v>
      </c>
      <c r="BF43" s="139">
        <f t="shared" si="33"/>
        <v>1.5269624081177979</v>
      </c>
      <c r="BG43" s="139">
        <f t="shared" si="33"/>
        <v>1.5269624081177979</v>
      </c>
      <c r="BH43" s="139">
        <f t="shared" si="33"/>
        <v>1.5269624081177979</v>
      </c>
      <c r="BI43" s="139">
        <f t="shared" si="33"/>
        <v>1.5269624081177979</v>
      </c>
      <c r="BJ43" s="140">
        <f t="shared" si="33"/>
        <v>1.5269624081177979</v>
      </c>
      <c r="BK43" s="138"/>
      <c r="BL43" s="139"/>
      <c r="BM43" s="139"/>
      <c r="BN43" s="139"/>
      <c r="BO43" s="139"/>
      <c r="BP43" s="139"/>
      <c r="BQ43" s="139"/>
      <c r="BR43" s="139"/>
      <c r="BS43" s="139"/>
      <c r="BT43" s="139"/>
      <c r="BU43" s="139"/>
      <c r="BV43" s="140"/>
      <c r="BW43" s="154" t="s">
        <v>31</v>
      </c>
    </row>
    <row r="44" spans="1:75" s="80" customFormat="1" x14ac:dyDescent="0.2">
      <c r="A44" s="141"/>
      <c r="B44" s="121"/>
      <c r="C44" s="143"/>
      <c r="D44" s="143"/>
      <c r="E44" s="143"/>
      <c r="F44" s="143"/>
      <c r="G44" s="143"/>
      <c r="H44" s="143"/>
      <c r="I44" s="143"/>
      <c r="J44" s="143"/>
      <c r="K44" s="143"/>
      <c r="L44" s="144"/>
      <c r="M44" s="143"/>
      <c r="N44" s="143"/>
      <c r="O44" s="143"/>
      <c r="P44" s="143"/>
      <c r="Q44" s="143"/>
      <c r="R44" s="143"/>
      <c r="S44" s="143"/>
      <c r="T44" s="143"/>
      <c r="U44" s="143"/>
      <c r="V44" s="144"/>
      <c r="W44" s="143"/>
      <c r="X44" s="143"/>
      <c r="Y44" s="143"/>
      <c r="Z44" s="143"/>
      <c r="AA44" s="143"/>
      <c r="AB44" s="143"/>
      <c r="AC44" s="143"/>
      <c r="AD44" s="143"/>
      <c r="AE44" s="143"/>
      <c r="AF44" s="144"/>
      <c r="AG44" s="142"/>
      <c r="AH44" s="143"/>
      <c r="AI44" s="143"/>
      <c r="AJ44" s="143"/>
      <c r="AK44" s="143"/>
      <c r="AL44" s="143"/>
      <c r="AM44" s="143"/>
      <c r="AN44" s="143"/>
      <c r="AO44" s="143"/>
      <c r="AP44" s="144"/>
      <c r="AQ44" s="143"/>
      <c r="AR44" s="143"/>
      <c r="AS44" s="143"/>
      <c r="AT44" s="143"/>
      <c r="AU44" s="143"/>
      <c r="AV44" s="143"/>
      <c r="AW44" s="143"/>
      <c r="AX44" s="143"/>
      <c r="AY44" s="143"/>
      <c r="AZ44" s="143"/>
      <c r="BA44" s="147"/>
      <c r="BB44" s="148"/>
      <c r="BC44" s="148"/>
      <c r="BD44" s="148"/>
      <c r="BE44" s="148"/>
      <c r="BF44" s="148"/>
      <c r="BG44" s="148"/>
      <c r="BH44" s="148"/>
      <c r="BI44" s="148"/>
      <c r="BJ44" s="149"/>
      <c r="BK44" s="147"/>
      <c r="BL44" s="148"/>
      <c r="BM44" s="148"/>
      <c r="BN44" s="148"/>
      <c r="BO44" s="148"/>
      <c r="BP44" s="148"/>
      <c r="BQ44" s="148"/>
      <c r="BR44" s="148"/>
      <c r="BS44" s="148"/>
      <c r="BT44" s="148"/>
      <c r="BU44" s="148"/>
      <c r="BV44" s="149"/>
      <c r="BW44" s="154"/>
    </row>
    <row r="45" spans="1:75" s="80" customFormat="1" x14ac:dyDescent="0.2">
      <c r="A45" s="141"/>
      <c r="B45" s="121"/>
      <c r="C45" s="143"/>
      <c r="D45" s="143"/>
      <c r="E45" s="143"/>
      <c r="F45" s="143"/>
      <c r="G45" s="143"/>
      <c r="H45" s="143"/>
      <c r="I45" s="143"/>
      <c r="J45" s="143"/>
      <c r="K45" s="143"/>
      <c r="L45" s="144"/>
      <c r="M45" s="143"/>
      <c r="N45" s="143"/>
      <c r="O45" s="143"/>
      <c r="P45" s="143"/>
      <c r="Q45" s="143"/>
      <c r="R45" s="143"/>
      <c r="S45" s="143"/>
      <c r="T45" s="143"/>
      <c r="U45" s="143"/>
      <c r="V45" s="144"/>
      <c r="W45" s="143"/>
      <c r="X45" s="143"/>
      <c r="Y45" s="143"/>
      <c r="Z45" s="143"/>
      <c r="AA45" s="143"/>
      <c r="AB45" s="143"/>
      <c r="AC45" s="143"/>
      <c r="AD45" s="143"/>
      <c r="AE45" s="143"/>
      <c r="AF45" s="144"/>
      <c r="AG45" s="142"/>
      <c r="AH45" s="143"/>
      <c r="AI45" s="143"/>
      <c r="AJ45" s="143"/>
      <c r="AK45" s="143"/>
      <c r="AL45" s="143"/>
      <c r="AM45" s="143"/>
      <c r="AN45" s="143"/>
      <c r="AO45" s="143"/>
      <c r="AP45" s="144"/>
      <c r="AQ45" s="143"/>
      <c r="AR45" s="143"/>
      <c r="AS45" s="143"/>
      <c r="AT45" s="143"/>
      <c r="AU45" s="143"/>
      <c r="AV45" s="143"/>
      <c r="AW45" s="143"/>
      <c r="AX45" s="143"/>
      <c r="AY45" s="143"/>
      <c r="AZ45" s="144"/>
      <c r="BJ45" s="258"/>
      <c r="BK45" s="147"/>
      <c r="BL45" s="148"/>
      <c r="BM45" s="148"/>
      <c r="BN45" s="148"/>
      <c r="BO45" s="148"/>
      <c r="BP45" s="148"/>
      <c r="BQ45" s="148"/>
      <c r="BR45" s="148"/>
      <c r="BS45" s="148"/>
      <c r="BT45" s="148"/>
      <c r="BU45" s="148"/>
      <c r="BV45" s="149"/>
      <c r="BW45" s="154"/>
    </row>
    <row r="46" spans="1:75" s="80" customFormat="1" x14ac:dyDescent="0.2">
      <c r="A46" s="188" t="s">
        <v>80</v>
      </c>
      <c r="B46" s="151" t="s">
        <v>6</v>
      </c>
      <c r="C46" s="136"/>
      <c r="D46" s="136"/>
      <c r="E46" s="136"/>
      <c r="F46" s="136"/>
      <c r="G46" s="136"/>
      <c r="H46" s="136"/>
      <c r="I46" s="136"/>
      <c r="J46" s="136"/>
      <c r="K46" s="136"/>
      <c r="L46" s="137"/>
      <c r="M46" s="136"/>
      <c r="N46" s="136"/>
      <c r="O46" s="136"/>
      <c r="P46" s="136"/>
      <c r="Q46" s="136"/>
      <c r="R46" s="136"/>
      <c r="S46" s="136"/>
      <c r="T46" s="136"/>
      <c r="U46" s="136"/>
      <c r="V46" s="137"/>
      <c r="W46" s="136">
        <v>0</v>
      </c>
      <c r="X46" s="136">
        <v>0</v>
      </c>
      <c r="Y46" s="136">
        <v>0</v>
      </c>
      <c r="Z46" s="136">
        <v>0</v>
      </c>
      <c r="AA46" s="136">
        <v>0</v>
      </c>
      <c r="AB46" s="136">
        <v>0</v>
      </c>
      <c r="AC46" s="136">
        <v>0</v>
      </c>
      <c r="AD46" s="136">
        <v>0</v>
      </c>
      <c r="AE46" s="136">
        <v>0</v>
      </c>
      <c r="AF46" s="137">
        <v>0</v>
      </c>
      <c r="AG46" s="136">
        <v>1</v>
      </c>
      <c r="AH46" s="136">
        <v>1</v>
      </c>
      <c r="AI46" s="136">
        <v>1</v>
      </c>
      <c r="AJ46" s="136">
        <v>1</v>
      </c>
      <c r="AK46" s="136">
        <v>1</v>
      </c>
      <c r="AL46" s="136">
        <v>1</v>
      </c>
      <c r="AM46" s="136">
        <v>1</v>
      </c>
      <c r="AN46" s="136">
        <v>1</v>
      </c>
      <c r="AO46" s="136">
        <v>1</v>
      </c>
      <c r="AP46" s="137">
        <v>1</v>
      </c>
      <c r="AQ46" s="136"/>
      <c r="AR46" s="136"/>
      <c r="AS46" s="136"/>
      <c r="AT46" s="136"/>
      <c r="AU46" s="136"/>
      <c r="AV46" s="136"/>
      <c r="AW46" s="136"/>
      <c r="AX46" s="136"/>
      <c r="AY46" s="136"/>
      <c r="AZ46" s="136"/>
      <c r="BA46" s="132"/>
      <c r="BB46" s="136"/>
      <c r="BC46" s="136"/>
      <c r="BD46" s="136"/>
      <c r="BE46" s="136"/>
      <c r="BF46" s="136"/>
      <c r="BG46" s="136"/>
      <c r="BH46" s="136"/>
      <c r="BI46" s="136"/>
      <c r="BJ46" s="137"/>
      <c r="BK46" s="132"/>
      <c r="BL46" s="136"/>
      <c r="BM46" s="136"/>
      <c r="BN46" s="136"/>
      <c r="BO46" s="136"/>
      <c r="BP46" s="136"/>
      <c r="BQ46" s="136"/>
      <c r="BR46" s="136"/>
      <c r="BS46" s="136"/>
      <c r="BT46" s="136"/>
      <c r="BU46" s="136"/>
      <c r="BV46" s="137"/>
      <c r="BW46" s="153" t="s">
        <v>19</v>
      </c>
    </row>
    <row r="47" spans="1:75" s="80" customFormat="1" x14ac:dyDescent="0.2">
      <c r="A47" s="189" t="s">
        <v>81</v>
      </c>
      <c r="B47" s="151" t="s">
        <v>4</v>
      </c>
      <c r="C47" s="136"/>
      <c r="D47" s="136"/>
      <c r="E47" s="136"/>
      <c r="F47" s="136"/>
      <c r="G47" s="136"/>
      <c r="H47" s="136"/>
      <c r="I47" s="136"/>
      <c r="J47" s="136"/>
      <c r="K47" s="136"/>
      <c r="L47" s="137"/>
      <c r="M47" s="136"/>
      <c r="N47" s="136"/>
      <c r="O47" s="136"/>
      <c r="P47" s="136"/>
      <c r="Q47" s="136"/>
      <c r="R47" s="136"/>
      <c r="S47" s="136"/>
      <c r="T47" s="136"/>
      <c r="U47" s="136"/>
      <c r="V47" s="137"/>
      <c r="W47" s="217">
        <f>W$24*W46</f>
        <v>0</v>
      </c>
      <c r="X47" s="217">
        <f t="shared" ref="X47:AF47" si="34">X$24*X46</f>
        <v>0</v>
      </c>
      <c r="Y47" s="217">
        <f t="shared" si="34"/>
        <v>0</v>
      </c>
      <c r="Z47" s="217">
        <f t="shared" si="34"/>
        <v>0</v>
      </c>
      <c r="AA47" s="217">
        <f t="shared" si="34"/>
        <v>0</v>
      </c>
      <c r="AB47" s="217">
        <f t="shared" si="34"/>
        <v>0</v>
      </c>
      <c r="AC47" s="217">
        <f t="shared" si="34"/>
        <v>0</v>
      </c>
      <c r="AD47" s="217">
        <f t="shared" si="34"/>
        <v>0</v>
      </c>
      <c r="AE47" s="217">
        <f t="shared" si="34"/>
        <v>0</v>
      </c>
      <c r="AF47" s="218">
        <f t="shared" si="34"/>
        <v>0</v>
      </c>
      <c r="AG47" s="217">
        <f>AG$26*AG46</f>
        <v>0.3</v>
      </c>
      <c r="AH47" s="217">
        <f t="shared" ref="AH47:AP47" si="35">AH$26*AH46</f>
        <v>0.3</v>
      </c>
      <c r="AI47" s="217">
        <f t="shared" si="35"/>
        <v>0.3</v>
      </c>
      <c r="AJ47" s="217">
        <f t="shared" si="35"/>
        <v>0.3</v>
      </c>
      <c r="AK47" s="217">
        <f t="shared" si="35"/>
        <v>0.3</v>
      </c>
      <c r="AL47" s="217">
        <f t="shared" si="35"/>
        <v>0.3</v>
      </c>
      <c r="AM47" s="217">
        <f t="shared" si="35"/>
        <v>0.3</v>
      </c>
      <c r="AN47" s="217">
        <f t="shared" si="35"/>
        <v>0.3</v>
      </c>
      <c r="AO47" s="217">
        <f t="shared" si="35"/>
        <v>0.3</v>
      </c>
      <c r="AP47" s="218">
        <f t="shared" si="35"/>
        <v>0.3</v>
      </c>
      <c r="AQ47" s="136"/>
      <c r="AR47" s="136"/>
      <c r="AS47" s="136"/>
      <c r="AT47" s="136"/>
      <c r="AU47" s="136"/>
      <c r="AV47" s="136"/>
      <c r="AW47" s="136"/>
      <c r="AX47" s="136"/>
      <c r="AY47" s="136"/>
      <c r="AZ47" s="136"/>
      <c r="BA47" s="138">
        <f>SQRT(SUMSQ(W$47,AG$47))</f>
        <v>0.3</v>
      </c>
      <c r="BB47" s="139">
        <f t="shared" ref="BB47:BJ47" si="36">SQRT(SUMSQ(X$47,AH$47))</f>
        <v>0.3</v>
      </c>
      <c r="BC47" s="139">
        <f t="shared" si="36"/>
        <v>0.3</v>
      </c>
      <c r="BD47" s="139">
        <f t="shared" si="36"/>
        <v>0.3</v>
      </c>
      <c r="BE47" s="139">
        <f t="shared" si="36"/>
        <v>0.3</v>
      </c>
      <c r="BF47" s="139">
        <f t="shared" si="36"/>
        <v>0.3</v>
      </c>
      <c r="BG47" s="139">
        <f t="shared" si="36"/>
        <v>0.3</v>
      </c>
      <c r="BH47" s="139">
        <f t="shared" si="36"/>
        <v>0.3</v>
      </c>
      <c r="BI47" s="139">
        <f t="shared" si="36"/>
        <v>0.3</v>
      </c>
      <c r="BJ47" s="140">
        <f t="shared" si="36"/>
        <v>0.3</v>
      </c>
      <c r="BK47" s="138"/>
      <c r="BL47" s="139"/>
      <c r="BM47" s="139"/>
      <c r="BN47" s="139"/>
      <c r="BO47" s="139"/>
      <c r="BP47" s="139"/>
      <c r="BQ47" s="139"/>
      <c r="BR47" s="139"/>
      <c r="BS47" s="139"/>
      <c r="BT47" s="139"/>
      <c r="BU47" s="139"/>
      <c r="BV47" s="140"/>
      <c r="BW47" s="154" t="s">
        <v>59</v>
      </c>
    </row>
    <row r="48" spans="1:75" s="80" customFormat="1" x14ac:dyDescent="0.2">
      <c r="A48" s="141"/>
      <c r="B48" s="121"/>
      <c r="C48" s="143"/>
      <c r="D48" s="143"/>
      <c r="E48" s="143"/>
      <c r="F48" s="143"/>
      <c r="G48" s="143"/>
      <c r="H48" s="143"/>
      <c r="I48" s="143"/>
      <c r="J48" s="143"/>
      <c r="K48" s="143"/>
      <c r="L48" s="144"/>
      <c r="M48" s="143"/>
      <c r="N48" s="143"/>
      <c r="O48" s="143"/>
      <c r="P48" s="143"/>
      <c r="Q48" s="143"/>
      <c r="R48" s="143"/>
      <c r="S48" s="143"/>
      <c r="T48" s="143"/>
      <c r="U48" s="143"/>
      <c r="V48" s="144"/>
      <c r="W48" s="143"/>
      <c r="X48" s="143"/>
      <c r="Y48" s="143"/>
      <c r="Z48" s="143"/>
      <c r="AA48" s="143"/>
      <c r="AB48" s="143"/>
      <c r="AC48" s="143"/>
      <c r="AD48" s="143"/>
      <c r="AE48" s="143"/>
      <c r="AF48" s="144"/>
      <c r="AG48" s="142"/>
      <c r="AH48" s="143"/>
      <c r="AI48" s="143"/>
      <c r="AJ48" s="143"/>
      <c r="AK48" s="143"/>
      <c r="AL48" s="143"/>
      <c r="AM48" s="143"/>
      <c r="AN48" s="146"/>
      <c r="AO48" s="146"/>
      <c r="AP48" s="145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7"/>
      <c r="BB48" s="148"/>
      <c r="BC48" s="148"/>
      <c r="BD48" s="148"/>
      <c r="BE48" s="148"/>
      <c r="BF48" s="148"/>
      <c r="BG48" s="148"/>
      <c r="BH48" s="148"/>
      <c r="BI48" s="148"/>
      <c r="BJ48" s="149"/>
      <c r="BK48" s="147"/>
      <c r="BL48" s="148"/>
      <c r="BM48" s="148"/>
      <c r="BN48" s="148"/>
      <c r="BO48" s="148"/>
      <c r="BP48" s="148"/>
      <c r="BQ48" s="148"/>
      <c r="BR48" s="148"/>
      <c r="BS48" s="148"/>
      <c r="BT48" s="148"/>
      <c r="BU48" s="148"/>
      <c r="BV48" s="149"/>
      <c r="BW48" s="154"/>
    </row>
    <row r="49" spans="1:75" s="80" customFormat="1" x14ac:dyDescent="0.2">
      <c r="A49" s="123"/>
      <c r="B49" s="121"/>
      <c r="C49" s="143"/>
      <c r="D49" s="143"/>
      <c r="E49" s="143"/>
      <c r="F49" s="143"/>
      <c r="G49" s="143"/>
      <c r="H49" s="143"/>
      <c r="I49" s="143"/>
      <c r="J49" s="143"/>
      <c r="K49" s="143"/>
      <c r="L49" s="144"/>
      <c r="M49" s="143"/>
      <c r="N49" s="143"/>
      <c r="O49" s="143"/>
      <c r="P49" s="143"/>
      <c r="Q49" s="143"/>
      <c r="R49" s="143"/>
      <c r="S49" s="143"/>
      <c r="T49" s="143"/>
      <c r="U49" s="143"/>
      <c r="V49" s="144"/>
      <c r="W49" s="143"/>
      <c r="X49" s="143"/>
      <c r="Y49" s="143"/>
      <c r="Z49" s="143"/>
      <c r="AA49" s="143"/>
      <c r="AB49" s="143"/>
      <c r="AC49" s="143"/>
      <c r="AD49" s="143"/>
      <c r="AE49" s="143"/>
      <c r="AF49" s="144"/>
      <c r="AG49" s="142"/>
      <c r="AH49" s="143"/>
      <c r="AI49" s="143"/>
      <c r="AJ49" s="143"/>
      <c r="AK49" s="143"/>
      <c r="AL49" s="143"/>
      <c r="AM49" s="143"/>
      <c r="AN49" s="146"/>
      <c r="AO49" s="146"/>
      <c r="AP49" s="145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2"/>
      <c r="BB49" s="143"/>
      <c r="BC49" s="143"/>
      <c r="BD49" s="143"/>
      <c r="BE49" s="143"/>
      <c r="BF49" s="143"/>
      <c r="BG49" s="143"/>
      <c r="BH49" s="143"/>
      <c r="BI49" s="143"/>
      <c r="BJ49" s="144"/>
      <c r="BK49" s="142"/>
      <c r="BL49" s="143"/>
      <c r="BM49" s="143"/>
      <c r="BN49" s="143"/>
      <c r="BO49" s="143"/>
      <c r="BP49" s="143"/>
      <c r="BQ49" s="143"/>
      <c r="BR49" s="143"/>
      <c r="BS49" s="143"/>
      <c r="BT49" s="143"/>
      <c r="BU49" s="143"/>
      <c r="BV49" s="144"/>
      <c r="BW49" s="154"/>
    </row>
    <row r="50" spans="1:75" s="80" customFormat="1" x14ac:dyDescent="0.2">
      <c r="A50" s="188" t="s">
        <v>82</v>
      </c>
      <c r="B50" s="151" t="s">
        <v>6</v>
      </c>
      <c r="C50" s="136"/>
      <c r="D50" s="136"/>
      <c r="E50" s="136"/>
      <c r="F50" s="136"/>
      <c r="G50" s="136"/>
      <c r="H50" s="136"/>
      <c r="I50" s="136"/>
      <c r="J50" s="136"/>
      <c r="K50" s="136"/>
      <c r="L50" s="137"/>
      <c r="M50" s="136"/>
      <c r="N50" s="136"/>
      <c r="O50" s="136"/>
      <c r="P50" s="136"/>
      <c r="Q50" s="136"/>
      <c r="R50" s="136"/>
      <c r="S50" s="136"/>
      <c r="T50" s="136"/>
      <c r="U50" s="136"/>
      <c r="V50" s="137"/>
      <c r="W50" s="136">
        <v>1</v>
      </c>
      <c r="X50" s="136">
        <v>1</v>
      </c>
      <c r="Y50" s="136">
        <v>1</v>
      </c>
      <c r="Z50" s="136">
        <v>1</v>
      </c>
      <c r="AA50" s="136">
        <v>1</v>
      </c>
      <c r="AB50" s="136">
        <v>1</v>
      </c>
      <c r="AC50" s="136">
        <v>1</v>
      </c>
      <c r="AD50" s="136">
        <v>1</v>
      </c>
      <c r="AE50" s="136">
        <v>1</v>
      </c>
      <c r="AF50" s="137">
        <v>1</v>
      </c>
      <c r="AG50" s="132">
        <v>1</v>
      </c>
      <c r="AH50" s="136">
        <v>1</v>
      </c>
      <c r="AI50" s="136">
        <v>1</v>
      </c>
      <c r="AJ50" s="136">
        <v>1</v>
      </c>
      <c r="AK50" s="136">
        <v>1</v>
      </c>
      <c r="AL50" s="136">
        <v>1</v>
      </c>
      <c r="AM50" s="136">
        <v>1</v>
      </c>
      <c r="AN50" s="136">
        <v>1</v>
      </c>
      <c r="AO50" s="136">
        <v>1</v>
      </c>
      <c r="AP50" s="137">
        <v>1</v>
      </c>
      <c r="AQ50" s="136"/>
      <c r="AR50" s="136"/>
      <c r="AS50" s="136"/>
      <c r="AT50" s="136"/>
      <c r="AU50" s="136"/>
      <c r="AV50" s="136"/>
      <c r="AW50" s="136"/>
      <c r="AX50" s="136"/>
      <c r="AY50" s="136"/>
      <c r="AZ50" s="136"/>
      <c r="BA50" s="132"/>
      <c r="BB50" s="136"/>
      <c r="BC50" s="136"/>
      <c r="BD50" s="136"/>
      <c r="BE50" s="136"/>
      <c r="BF50" s="136"/>
      <c r="BG50" s="136"/>
      <c r="BH50" s="136"/>
      <c r="BI50" s="136"/>
      <c r="BJ50" s="137"/>
      <c r="BK50" s="132"/>
      <c r="BL50" s="136"/>
      <c r="BM50" s="136"/>
      <c r="BN50" s="136"/>
      <c r="BO50" s="136"/>
      <c r="BP50" s="136"/>
      <c r="BQ50" s="136"/>
      <c r="BR50" s="136"/>
      <c r="BS50" s="136"/>
      <c r="BT50" s="136"/>
      <c r="BU50" s="136"/>
      <c r="BV50" s="137"/>
      <c r="BW50" s="153" t="s">
        <v>20</v>
      </c>
    </row>
    <row r="51" spans="1:75" s="80" customFormat="1" x14ac:dyDescent="0.2">
      <c r="A51" s="189" t="s">
        <v>83</v>
      </c>
      <c r="B51" s="151" t="s">
        <v>4</v>
      </c>
      <c r="C51" s="136"/>
      <c r="D51" s="136"/>
      <c r="E51" s="136"/>
      <c r="F51" s="136"/>
      <c r="G51" s="136"/>
      <c r="H51" s="136"/>
      <c r="I51" s="136"/>
      <c r="J51" s="136"/>
      <c r="K51" s="136"/>
      <c r="L51" s="137"/>
      <c r="M51" s="136"/>
      <c r="N51" s="136"/>
      <c r="O51" s="136"/>
      <c r="P51" s="136"/>
      <c r="Q51" s="136"/>
      <c r="R51" s="136"/>
      <c r="S51" s="136"/>
      <c r="T51" s="136"/>
      <c r="U51" s="136"/>
      <c r="V51" s="137"/>
      <c r="W51" s="217">
        <f>W$24*W50</f>
        <v>1.5</v>
      </c>
      <c r="X51" s="217">
        <f t="shared" ref="X51:AF51" si="37">X$24*X50</f>
        <v>1.5</v>
      </c>
      <c r="Y51" s="217">
        <f t="shared" si="37"/>
        <v>1.5</v>
      </c>
      <c r="Z51" s="217">
        <f t="shared" si="37"/>
        <v>1.5</v>
      </c>
      <c r="AA51" s="217">
        <f t="shared" si="37"/>
        <v>1.5</v>
      </c>
      <c r="AB51" s="217">
        <f t="shared" si="37"/>
        <v>1.5</v>
      </c>
      <c r="AC51" s="217">
        <f t="shared" si="37"/>
        <v>1.5</v>
      </c>
      <c r="AD51" s="217">
        <f t="shared" si="37"/>
        <v>1.5</v>
      </c>
      <c r="AE51" s="217">
        <f t="shared" si="37"/>
        <v>1.5</v>
      </c>
      <c r="AF51" s="218">
        <f t="shared" si="37"/>
        <v>1.5</v>
      </c>
      <c r="AG51" s="217">
        <f>AG$26*AG50</f>
        <v>0.3</v>
      </c>
      <c r="AH51" s="217">
        <f t="shared" ref="AH51:AP51" si="38">AH$26*AH50</f>
        <v>0.3</v>
      </c>
      <c r="AI51" s="217">
        <f t="shared" si="38"/>
        <v>0.3</v>
      </c>
      <c r="AJ51" s="217">
        <f t="shared" si="38"/>
        <v>0.3</v>
      </c>
      <c r="AK51" s="217">
        <f t="shared" si="38"/>
        <v>0.3</v>
      </c>
      <c r="AL51" s="217">
        <f t="shared" si="38"/>
        <v>0.3</v>
      </c>
      <c r="AM51" s="217">
        <f t="shared" si="38"/>
        <v>0.3</v>
      </c>
      <c r="AN51" s="217">
        <f t="shared" si="38"/>
        <v>0.3</v>
      </c>
      <c r="AO51" s="217">
        <f t="shared" si="38"/>
        <v>0.3</v>
      </c>
      <c r="AP51" s="218">
        <f t="shared" si="38"/>
        <v>0.3</v>
      </c>
      <c r="AQ51" s="136"/>
      <c r="AR51" s="136"/>
      <c r="AS51" s="136"/>
      <c r="AT51" s="136"/>
      <c r="AU51" s="136"/>
      <c r="AV51" s="136"/>
      <c r="AW51" s="136"/>
      <c r="AX51" s="136"/>
      <c r="AY51" s="136"/>
      <c r="AZ51" s="136"/>
      <c r="BA51" s="138">
        <f>SQRT(SUMSQ(W$51,AG$51))</f>
        <v>1.5297058540778354</v>
      </c>
      <c r="BB51" s="139">
        <f t="shared" ref="BB51:BJ51" si="39">SQRT(SUMSQ(X$51,AH$51))</f>
        <v>1.5297058540778354</v>
      </c>
      <c r="BC51" s="139">
        <f t="shared" si="39"/>
        <v>1.5297058540778354</v>
      </c>
      <c r="BD51" s="139">
        <f t="shared" si="39"/>
        <v>1.5297058540778354</v>
      </c>
      <c r="BE51" s="139">
        <f t="shared" si="39"/>
        <v>1.5297058540778354</v>
      </c>
      <c r="BF51" s="139">
        <f t="shared" si="39"/>
        <v>1.5297058540778354</v>
      </c>
      <c r="BG51" s="139">
        <f t="shared" si="39"/>
        <v>1.5297058540778354</v>
      </c>
      <c r="BH51" s="139">
        <f t="shared" si="39"/>
        <v>1.5297058540778354</v>
      </c>
      <c r="BI51" s="139">
        <f t="shared" si="39"/>
        <v>1.5297058540778354</v>
      </c>
      <c r="BJ51" s="140">
        <f t="shared" si="39"/>
        <v>1.5297058540778354</v>
      </c>
      <c r="BK51" s="138"/>
      <c r="BL51" s="139"/>
      <c r="BM51" s="139"/>
      <c r="BN51" s="139"/>
      <c r="BO51" s="139"/>
      <c r="BP51" s="139"/>
      <c r="BQ51" s="139"/>
      <c r="BR51" s="139"/>
      <c r="BS51" s="139"/>
      <c r="BT51" s="139"/>
      <c r="BU51" s="139"/>
      <c r="BV51" s="140"/>
      <c r="BW51" s="199" t="s">
        <v>56</v>
      </c>
    </row>
    <row r="52" spans="1:75" s="80" customFormat="1" x14ac:dyDescent="0.2">
      <c r="A52" s="141"/>
      <c r="B52" s="121"/>
      <c r="C52" s="143"/>
      <c r="D52" s="143"/>
      <c r="E52" s="143"/>
      <c r="F52" s="143"/>
      <c r="G52" s="143"/>
      <c r="H52" s="143"/>
      <c r="I52" s="143"/>
      <c r="J52" s="143"/>
      <c r="K52" s="143"/>
      <c r="L52" s="144"/>
      <c r="M52" s="143"/>
      <c r="N52" s="143"/>
      <c r="O52" s="143"/>
      <c r="P52" s="143"/>
      <c r="Q52" s="143"/>
      <c r="R52" s="143"/>
      <c r="S52" s="143"/>
      <c r="T52" s="143"/>
      <c r="U52" s="143"/>
      <c r="V52" s="144"/>
      <c r="W52" s="143"/>
      <c r="X52" s="143"/>
      <c r="Y52" s="143"/>
      <c r="Z52" s="143"/>
      <c r="AA52" s="143"/>
      <c r="AB52" s="143"/>
      <c r="AC52" s="143"/>
      <c r="AD52" s="143"/>
      <c r="AE52" s="143"/>
      <c r="AF52" s="144"/>
      <c r="AG52" s="142"/>
      <c r="AH52" s="143"/>
      <c r="AI52" s="143"/>
      <c r="AJ52" s="143"/>
      <c r="AK52" s="143"/>
      <c r="AL52" s="143"/>
      <c r="AM52" s="143"/>
      <c r="AN52" s="143"/>
      <c r="AO52" s="143"/>
      <c r="AP52" s="144"/>
      <c r="AQ52" s="143"/>
      <c r="AR52" s="143"/>
      <c r="AS52" s="143"/>
      <c r="AT52" s="143"/>
      <c r="AU52" s="143"/>
      <c r="AV52" s="143"/>
      <c r="AW52" s="143"/>
      <c r="AX52" s="143"/>
      <c r="AY52" s="143"/>
      <c r="AZ52" s="143"/>
      <c r="BA52" s="147"/>
      <c r="BB52" s="148"/>
      <c r="BC52" s="148"/>
      <c r="BD52" s="148"/>
      <c r="BE52" s="148"/>
      <c r="BF52" s="148"/>
      <c r="BG52" s="148"/>
      <c r="BH52" s="148"/>
      <c r="BI52" s="148"/>
      <c r="BJ52" s="149"/>
      <c r="BK52" s="147"/>
      <c r="BL52" s="148"/>
      <c r="BM52" s="148"/>
      <c r="BN52" s="148"/>
      <c r="BO52" s="148"/>
      <c r="BP52" s="148"/>
      <c r="BQ52" s="148"/>
      <c r="BR52" s="148"/>
      <c r="BS52" s="148"/>
      <c r="BT52" s="148"/>
      <c r="BU52" s="148"/>
      <c r="BV52" s="149"/>
      <c r="BW52" s="154"/>
    </row>
    <row r="53" spans="1:75" s="80" customFormat="1" x14ac:dyDescent="0.2">
      <c r="A53" s="190"/>
      <c r="B53" s="101"/>
      <c r="C53" s="240"/>
      <c r="D53" s="240"/>
      <c r="E53" s="240"/>
      <c r="F53" s="240"/>
      <c r="G53" s="240"/>
      <c r="H53" s="240"/>
      <c r="I53" s="240"/>
      <c r="J53" s="240"/>
      <c r="K53" s="240"/>
      <c r="L53" s="241"/>
      <c r="M53" s="240"/>
      <c r="N53" s="240"/>
      <c r="O53" s="240"/>
      <c r="P53" s="240"/>
      <c r="Q53" s="240"/>
      <c r="R53" s="240"/>
      <c r="S53" s="240"/>
      <c r="T53" s="240"/>
      <c r="U53" s="240"/>
      <c r="V53" s="241"/>
      <c r="W53" s="100"/>
      <c r="X53" s="100"/>
      <c r="Y53" s="100"/>
      <c r="Z53" s="100"/>
      <c r="AA53" s="100"/>
      <c r="AB53" s="100"/>
      <c r="AC53" s="100"/>
      <c r="AD53" s="100"/>
      <c r="AE53" s="100"/>
      <c r="AF53" s="101"/>
      <c r="AG53" s="88"/>
      <c r="AH53" s="100"/>
      <c r="AI53" s="100"/>
      <c r="AJ53" s="100"/>
      <c r="AK53" s="100"/>
      <c r="AL53" s="100"/>
      <c r="AM53" s="100"/>
      <c r="AN53" s="100"/>
      <c r="AO53" s="100"/>
      <c r="AP53" s="101"/>
      <c r="AQ53" s="100"/>
      <c r="AR53" s="100"/>
      <c r="AS53" s="100"/>
      <c r="AT53" s="100"/>
      <c r="AU53" s="100"/>
      <c r="AV53" s="100"/>
      <c r="AW53" s="100"/>
      <c r="AX53" s="100"/>
      <c r="AY53" s="100"/>
      <c r="AZ53" s="100"/>
      <c r="BA53" s="88"/>
      <c r="BB53" s="100"/>
      <c r="BC53" s="100"/>
      <c r="BD53" s="100"/>
      <c r="BE53" s="100"/>
      <c r="BF53" s="100"/>
      <c r="BG53" s="100"/>
      <c r="BH53" s="100"/>
      <c r="BI53" s="100"/>
      <c r="BJ53" s="101"/>
      <c r="BK53" s="88"/>
      <c r="BL53" s="100"/>
      <c r="BM53" s="100"/>
      <c r="BN53" s="100"/>
      <c r="BO53" s="100"/>
      <c r="BP53" s="100"/>
      <c r="BQ53" s="100"/>
      <c r="BR53" s="100"/>
      <c r="BS53" s="100"/>
      <c r="BT53" s="100"/>
      <c r="BU53" s="100"/>
      <c r="BV53" s="101"/>
      <c r="BW53" s="150"/>
    </row>
    <row r="54" spans="1:75" s="80" customFormat="1" x14ac:dyDescent="0.2">
      <c r="A54" s="188" t="s">
        <v>84</v>
      </c>
      <c r="B54" s="151" t="s">
        <v>6</v>
      </c>
      <c r="C54" s="136"/>
      <c r="D54" s="136"/>
      <c r="E54" s="136"/>
      <c r="F54" s="136"/>
      <c r="G54" s="136"/>
      <c r="H54" s="136"/>
      <c r="I54" s="136"/>
      <c r="J54" s="136"/>
      <c r="K54" s="136"/>
      <c r="L54" s="137"/>
      <c r="M54" s="136"/>
      <c r="N54" s="136"/>
      <c r="O54" s="136"/>
      <c r="P54" s="136"/>
      <c r="Q54" s="136"/>
      <c r="R54" s="136"/>
      <c r="S54" s="136"/>
      <c r="T54" s="136"/>
      <c r="U54" s="136"/>
      <c r="V54" s="137"/>
      <c r="W54" s="136">
        <v>1</v>
      </c>
      <c r="X54" s="136">
        <v>1</v>
      </c>
      <c r="Y54" s="136">
        <v>1</v>
      </c>
      <c r="Z54" s="136">
        <v>1</v>
      </c>
      <c r="AA54" s="136">
        <v>1</v>
      </c>
      <c r="AB54" s="136">
        <v>1</v>
      </c>
      <c r="AC54" s="136">
        <v>1</v>
      </c>
      <c r="AD54" s="136">
        <v>1</v>
      </c>
      <c r="AE54" s="136">
        <v>1</v>
      </c>
      <c r="AF54" s="137">
        <v>1</v>
      </c>
      <c r="AG54" s="132">
        <f>AG$15/(W$15+AG$15)</f>
        <v>0.90909090909090917</v>
      </c>
      <c r="AH54" s="136">
        <f t="shared" ref="AH54:AP54" si="40">AH$15/(X$15+AH$15)</f>
        <v>0.33386057541687836</v>
      </c>
      <c r="AI54" s="136">
        <f t="shared" si="40"/>
        <v>0.33386057541687858</v>
      </c>
      <c r="AJ54" s="136">
        <f t="shared" si="40"/>
        <v>0.3338605754168778</v>
      </c>
      <c r="AK54" s="136">
        <f t="shared" si="40"/>
        <v>0.33386057541687858</v>
      </c>
      <c r="AL54" s="136">
        <f t="shared" si="40"/>
        <v>0.3338605754168778</v>
      </c>
      <c r="AM54" s="136">
        <f t="shared" si="40"/>
        <v>0.33386057541687786</v>
      </c>
      <c r="AN54" s="136">
        <f t="shared" si="40"/>
        <v>0.33386057541687858</v>
      </c>
      <c r="AO54" s="136">
        <f t="shared" si="40"/>
        <v>0.3338605754168778</v>
      </c>
      <c r="AP54" s="137">
        <f t="shared" si="40"/>
        <v>0.33386057541687852</v>
      </c>
      <c r="AQ54" s="136"/>
      <c r="AR54" s="136"/>
      <c r="AS54" s="136"/>
      <c r="AT54" s="136"/>
      <c r="AU54" s="136"/>
      <c r="AV54" s="136"/>
      <c r="AW54" s="136"/>
      <c r="AX54" s="136"/>
      <c r="AY54" s="136"/>
      <c r="AZ54" s="136"/>
      <c r="BA54" s="132"/>
      <c r="BB54" s="136"/>
      <c r="BC54" s="136"/>
      <c r="BD54" s="136"/>
      <c r="BE54" s="136"/>
      <c r="BF54" s="136"/>
      <c r="BG54" s="136"/>
      <c r="BH54" s="136"/>
      <c r="BI54" s="136"/>
      <c r="BJ54" s="137"/>
      <c r="BK54" s="132"/>
      <c r="BL54" s="136"/>
      <c r="BM54" s="136"/>
      <c r="BN54" s="136"/>
      <c r="BO54" s="136"/>
      <c r="BP54" s="136"/>
      <c r="BQ54" s="136"/>
      <c r="BR54" s="136"/>
      <c r="BS54" s="136"/>
      <c r="BT54" s="136"/>
      <c r="BU54" s="136"/>
      <c r="BV54" s="137"/>
      <c r="BW54" s="153" t="s">
        <v>19</v>
      </c>
    </row>
    <row r="55" spans="1:75" s="80" customFormat="1" x14ac:dyDescent="0.2">
      <c r="A55" s="189" t="s">
        <v>85</v>
      </c>
      <c r="B55" s="151" t="s">
        <v>4</v>
      </c>
      <c r="C55" s="136"/>
      <c r="D55" s="136"/>
      <c r="E55" s="136"/>
      <c r="F55" s="136"/>
      <c r="G55" s="136"/>
      <c r="H55" s="136"/>
      <c r="I55" s="136"/>
      <c r="J55" s="136"/>
      <c r="K55" s="136"/>
      <c r="L55" s="137"/>
      <c r="M55" s="136"/>
      <c r="N55" s="136"/>
      <c r="O55" s="136"/>
      <c r="P55" s="136"/>
      <c r="Q55" s="136"/>
      <c r="R55" s="136"/>
      <c r="S55" s="136"/>
      <c r="T55" s="136"/>
      <c r="U55" s="136"/>
      <c r="V55" s="137"/>
      <c r="W55" s="217">
        <f>W$23*W54</f>
        <v>1.5</v>
      </c>
      <c r="X55" s="217">
        <f t="shared" ref="X55:AF55" si="41">X$23*X54</f>
        <v>1.5</v>
      </c>
      <c r="Y55" s="217">
        <f t="shared" si="41"/>
        <v>1.5</v>
      </c>
      <c r="Z55" s="217">
        <f t="shared" si="41"/>
        <v>1.5</v>
      </c>
      <c r="AA55" s="217">
        <f t="shared" si="41"/>
        <v>1.5</v>
      </c>
      <c r="AB55" s="217">
        <f t="shared" si="41"/>
        <v>1.5</v>
      </c>
      <c r="AC55" s="217">
        <f t="shared" si="41"/>
        <v>1.5</v>
      </c>
      <c r="AD55" s="217">
        <f t="shared" si="41"/>
        <v>1.5</v>
      </c>
      <c r="AE55" s="217">
        <f t="shared" si="41"/>
        <v>1.5</v>
      </c>
      <c r="AF55" s="217">
        <f t="shared" si="41"/>
        <v>1.5</v>
      </c>
      <c r="AG55" s="216">
        <f>AG$25*AG54</f>
        <v>0.27272727272727276</v>
      </c>
      <c r="AH55" s="217">
        <f>AH$25*AH54</f>
        <v>0.1001581726250635</v>
      </c>
      <c r="AI55" s="217">
        <f t="shared" ref="AI55:AP55" si="42">AI$25*AI54</f>
        <v>0.10015817262506357</v>
      </c>
      <c r="AJ55" s="217">
        <f t="shared" si="42"/>
        <v>0.10015817262506334</v>
      </c>
      <c r="AK55" s="217">
        <f t="shared" si="42"/>
        <v>0.10015817262506357</v>
      </c>
      <c r="AL55" s="217">
        <f t="shared" si="42"/>
        <v>0.10015817262506334</v>
      </c>
      <c r="AM55" s="217">
        <f t="shared" si="42"/>
        <v>0.10015817262506335</v>
      </c>
      <c r="AN55" s="217">
        <f t="shared" si="42"/>
        <v>0.10015817262506357</v>
      </c>
      <c r="AO55" s="217">
        <f t="shared" si="42"/>
        <v>0.10015817262506334</v>
      </c>
      <c r="AP55" s="218">
        <f t="shared" si="42"/>
        <v>0.10015817262506356</v>
      </c>
      <c r="AQ55" s="136"/>
      <c r="AR55" s="136"/>
      <c r="AS55" s="136"/>
      <c r="AT55" s="136"/>
      <c r="AU55" s="136"/>
      <c r="AV55" s="136"/>
      <c r="AW55" s="136"/>
      <c r="AX55" s="136"/>
      <c r="AY55" s="136"/>
      <c r="AZ55" s="136"/>
      <c r="BA55" s="138">
        <f>SQRT(SUMSQ(W$55,AG$55))</f>
        <v>1.5245918028407657</v>
      </c>
      <c r="BB55" s="139">
        <f t="shared" ref="BB55:BJ55" si="43">SQRT(SUMSQ(X$55,AH$55))</f>
        <v>1.5033401676079807</v>
      </c>
      <c r="BC55" s="139">
        <f t="shared" si="43"/>
        <v>1.5033401676079807</v>
      </c>
      <c r="BD55" s="139">
        <f t="shared" si="43"/>
        <v>1.5033401676079807</v>
      </c>
      <c r="BE55" s="139">
        <f t="shared" si="43"/>
        <v>1.5033401676079807</v>
      </c>
      <c r="BF55" s="139">
        <f t="shared" si="43"/>
        <v>1.5033401676079807</v>
      </c>
      <c r="BG55" s="139">
        <f t="shared" si="43"/>
        <v>1.5033401676079807</v>
      </c>
      <c r="BH55" s="139">
        <f t="shared" si="43"/>
        <v>1.5033401676079807</v>
      </c>
      <c r="BI55" s="139">
        <f t="shared" si="43"/>
        <v>1.5033401676079807</v>
      </c>
      <c r="BJ55" s="140">
        <f t="shared" si="43"/>
        <v>1.5033401676079807</v>
      </c>
      <c r="BK55" s="138"/>
      <c r="BL55" s="139"/>
      <c r="BM55" s="139"/>
      <c r="BN55" s="139"/>
      <c r="BO55" s="139"/>
      <c r="BP55" s="139"/>
      <c r="BQ55" s="139"/>
      <c r="BR55" s="139"/>
      <c r="BS55" s="139"/>
      <c r="BT55" s="139"/>
      <c r="BU55" s="139"/>
      <c r="BV55" s="140"/>
      <c r="BW55" s="154" t="s">
        <v>31</v>
      </c>
    </row>
    <row r="56" spans="1:75" s="80" customFormat="1" x14ac:dyDescent="0.2">
      <c r="A56" s="141"/>
      <c r="B56" s="121"/>
      <c r="C56" s="143"/>
      <c r="D56" s="143"/>
      <c r="E56" s="143"/>
      <c r="F56" s="143"/>
      <c r="G56" s="143"/>
      <c r="H56" s="143"/>
      <c r="I56" s="143"/>
      <c r="J56" s="143"/>
      <c r="K56" s="143"/>
      <c r="L56" s="144"/>
      <c r="M56" s="143"/>
      <c r="N56" s="143"/>
      <c r="O56" s="143"/>
      <c r="P56" s="143"/>
      <c r="Q56" s="143"/>
      <c r="R56" s="143"/>
      <c r="S56" s="143"/>
      <c r="T56" s="143"/>
      <c r="U56" s="143"/>
      <c r="V56" s="144"/>
      <c r="W56" s="143"/>
      <c r="X56" s="143"/>
      <c r="Y56" s="143"/>
      <c r="Z56" s="143"/>
      <c r="AA56" s="143"/>
      <c r="AB56" s="143"/>
      <c r="AC56" s="143"/>
      <c r="AD56" s="143"/>
      <c r="AE56" s="143"/>
      <c r="AF56" s="144"/>
      <c r="AG56" s="142"/>
      <c r="AH56" s="143"/>
      <c r="AI56" s="143"/>
      <c r="AJ56" s="143"/>
      <c r="AK56" s="143"/>
      <c r="AL56" s="143"/>
      <c r="AM56" s="143"/>
      <c r="AN56" s="143"/>
      <c r="AO56" s="143"/>
      <c r="AP56" s="144"/>
      <c r="AQ56" s="143"/>
      <c r="AR56" s="143"/>
      <c r="AS56" s="143"/>
      <c r="AT56" s="143"/>
      <c r="AU56" s="143"/>
      <c r="AV56" s="143"/>
      <c r="AW56" s="143"/>
      <c r="AX56" s="143"/>
      <c r="AY56" s="143"/>
      <c r="AZ56" s="143"/>
      <c r="BA56" s="147"/>
      <c r="BB56" s="148"/>
      <c r="BC56" s="148"/>
      <c r="BD56" s="148"/>
      <c r="BE56" s="148"/>
      <c r="BF56" s="148"/>
      <c r="BG56" s="148"/>
      <c r="BH56" s="148"/>
      <c r="BI56" s="148"/>
      <c r="BJ56" s="149"/>
      <c r="BK56" s="147"/>
      <c r="BL56" s="148"/>
      <c r="BM56" s="148"/>
      <c r="BN56" s="148"/>
      <c r="BO56" s="148"/>
      <c r="BP56" s="148"/>
      <c r="BQ56" s="148"/>
      <c r="BR56" s="148"/>
      <c r="BS56" s="148"/>
      <c r="BT56" s="148"/>
      <c r="BU56" s="148"/>
      <c r="BV56" s="149"/>
      <c r="BW56" s="154"/>
    </row>
    <row r="57" spans="1:75" s="80" customFormat="1" x14ac:dyDescent="0.2">
      <c r="A57" s="141"/>
      <c r="B57" s="83"/>
      <c r="C57" s="97"/>
      <c r="D57" s="97"/>
      <c r="E57" s="97"/>
      <c r="F57" s="97"/>
      <c r="G57" s="97"/>
      <c r="H57" s="97"/>
      <c r="I57" s="97"/>
      <c r="J57" s="97"/>
      <c r="K57" s="97"/>
      <c r="L57" s="98"/>
      <c r="M57" s="97"/>
      <c r="N57" s="97"/>
      <c r="O57" s="97"/>
      <c r="P57" s="97"/>
      <c r="Q57" s="97"/>
      <c r="R57" s="97"/>
      <c r="S57" s="97"/>
      <c r="T57" s="97"/>
      <c r="U57" s="97"/>
      <c r="V57" s="98"/>
      <c r="W57" s="97"/>
      <c r="X57" s="97"/>
      <c r="Y57" s="97"/>
      <c r="Z57" s="97"/>
      <c r="AA57" s="97"/>
      <c r="AB57" s="97"/>
      <c r="AC57" s="97"/>
      <c r="AD57" s="97"/>
      <c r="AE57" s="97"/>
      <c r="AF57" s="98"/>
      <c r="AG57" s="142"/>
      <c r="AH57" s="143"/>
      <c r="AI57" s="143"/>
      <c r="AJ57" s="143"/>
      <c r="AK57" s="143"/>
      <c r="AL57" s="143"/>
      <c r="AM57" s="143"/>
      <c r="AN57" s="143"/>
      <c r="AO57" s="143"/>
      <c r="AP57" s="144"/>
      <c r="AQ57" s="97"/>
      <c r="AR57" s="97"/>
      <c r="AS57" s="97"/>
      <c r="AT57" s="97"/>
      <c r="AU57" s="97"/>
      <c r="AV57" s="97"/>
      <c r="AW57" s="97"/>
      <c r="AX57" s="97"/>
      <c r="AY57" s="97"/>
      <c r="AZ57" s="97"/>
      <c r="BA57" s="96"/>
      <c r="BB57" s="97"/>
      <c r="BC57" s="97"/>
      <c r="BD57" s="97"/>
      <c r="BE57" s="97"/>
      <c r="BF57" s="97"/>
      <c r="BG57" s="97"/>
      <c r="BH57" s="97"/>
      <c r="BI57" s="97"/>
      <c r="BJ57" s="98"/>
      <c r="BK57" s="96"/>
      <c r="BL57" s="97"/>
      <c r="BM57" s="97"/>
      <c r="BN57" s="97"/>
      <c r="BO57" s="97"/>
      <c r="BP57" s="97"/>
      <c r="BQ57" s="97"/>
      <c r="BR57" s="97"/>
      <c r="BS57" s="97"/>
      <c r="BT57" s="97"/>
      <c r="BU57" s="97"/>
      <c r="BV57" s="98"/>
      <c r="BW57" s="153"/>
    </row>
    <row r="58" spans="1:75" s="80" customFormat="1" x14ac:dyDescent="0.2">
      <c r="A58" s="188" t="s">
        <v>119</v>
      </c>
      <c r="B58" s="151" t="s">
        <v>6</v>
      </c>
      <c r="C58" s="136"/>
      <c r="D58" s="136"/>
      <c r="E58" s="136"/>
      <c r="F58" s="136"/>
      <c r="G58" s="136"/>
      <c r="H58" s="136"/>
      <c r="I58" s="136"/>
      <c r="J58" s="136"/>
      <c r="K58" s="136"/>
      <c r="L58" s="137"/>
      <c r="M58" s="136"/>
      <c r="N58" s="136"/>
      <c r="O58" s="136"/>
      <c r="P58" s="136"/>
      <c r="Q58" s="136"/>
      <c r="R58" s="136"/>
      <c r="S58" s="136"/>
      <c r="T58" s="136"/>
      <c r="U58" s="136"/>
      <c r="V58" s="137"/>
      <c r="W58" s="136">
        <v>1</v>
      </c>
      <c r="X58" s="136">
        <v>1</v>
      </c>
      <c r="Y58" s="136">
        <v>1</v>
      </c>
      <c r="Z58" s="136">
        <v>1</v>
      </c>
      <c r="AA58" s="136">
        <v>1</v>
      </c>
      <c r="AB58" s="136">
        <v>1</v>
      </c>
      <c r="AC58" s="136">
        <v>1</v>
      </c>
      <c r="AD58" s="136">
        <v>1</v>
      </c>
      <c r="AE58" s="136">
        <v>1</v>
      </c>
      <c r="AF58" s="136">
        <v>1</v>
      </c>
      <c r="AG58" s="132">
        <v>1</v>
      </c>
      <c r="AH58" s="136">
        <v>1</v>
      </c>
      <c r="AI58" s="136">
        <v>1</v>
      </c>
      <c r="AJ58" s="136">
        <v>1</v>
      </c>
      <c r="AK58" s="136">
        <v>1</v>
      </c>
      <c r="AL58" s="136">
        <v>1</v>
      </c>
      <c r="AM58" s="136">
        <v>1</v>
      </c>
      <c r="AN58" s="136">
        <v>1</v>
      </c>
      <c r="AO58" s="136">
        <v>1</v>
      </c>
      <c r="AP58" s="137">
        <v>1</v>
      </c>
      <c r="AQ58" s="136">
        <v>1</v>
      </c>
      <c r="AR58" s="136">
        <v>1</v>
      </c>
      <c r="AS58" s="136">
        <v>1</v>
      </c>
      <c r="AT58" s="136">
        <v>1</v>
      </c>
      <c r="AU58" s="136">
        <v>1</v>
      </c>
      <c r="AV58" s="136">
        <v>1</v>
      </c>
      <c r="AW58" s="136">
        <v>1</v>
      </c>
      <c r="AX58" s="136">
        <v>1</v>
      </c>
      <c r="AY58" s="136">
        <v>1</v>
      </c>
      <c r="AZ58" s="136">
        <v>1</v>
      </c>
      <c r="BA58" s="132"/>
      <c r="BB58" s="136"/>
      <c r="BC58" s="136"/>
      <c r="BD58" s="136"/>
      <c r="BE58" s="136"/>
      <c r="BF58" s="136"/>
      <c r="BG58" s="136"/>
      <c r="BH58" s="136"/>
      <c r="BI58" s="136"/>
      <c r="BJ58" s="137"/>
      <c r="BK58" s="132"/>
      <c r="BL58" s="136"/>
      <c r="BM58" s="136"/>
      <c r="BN58" s="136"/>
      <c r="BO58" s="136"/>
      <c r="BP58" s="136"/>
      <c r="BQ58" s="136"/>
      <c r="BR58" s="136"/>
      <c r="BS58" s="136"/>
      <c r="BT58" s="136"/>
      <c r="BU58" s="136"/>
      <c r="BV58" s="137"/>
      <c r="BW58" s="153" t="s">
        <v>19</v>
      </c>
    </row>
    <row r="59" spans="1:75" s="80" customFormat="1" x14ac:dyDescent="0.2">
      <c r="A59" s="189" t="s">
        <v>120</v>
      </c>
      <c r="B59" s="151" t="s">
        <v>4</v>
      </c>
      <c r="C59" s="136"/>
      <c r="D59" s="136"/>
      <c r="E59" s="136"/>
      <c r="F59" s="136"/>
      <c r="G59" s="136"/>
      <c r="H59" s="136"/>
      <c r="I59" s="136"/>
      <c r="J59" s="136"/>
      <c r="K59" s="136"/>
      <c r="L59" s="137"/>
      <c r="M59" s="136"/>
      <c r="N59" s="136"/>
      <c r="O59" s="136"/>
      <c r="P59" s="136"/>
      <c r="Q59" s="136"/>
      <c r="R59" s="136"/>
      <c r="S59" s="136"/>
      <c r="T59" s="136"/>
      <c r="U59" s="136"/>
      <c r="V59" s="137"/>
      <c r="W59" s="217">
        <f>W$24*W58</f>
        <v>1.5</v>
      </c>
      <c r="X59" s="217">
        <f t="shared" ref="X59:AF59" si="44">X$24*X58</f>
        <v>1.5</v>
      </c>
      <c r="Y59" s="217">
        <f t="shared" si="44"/>
        <v>1.5</v>
      </c>
      <c r="Z59" s="217">
        <f t="shared" si="44"/>
        <v>1.5</v>
      </c>
      <c r="AA59" s="217">
        <f t="shared" si="44"/>
        <v>1.5</v>
      </c>
      <c r="AB59" s="217">
        <f t="shared" si="44"/>
        <v>1.5</v>
      </c>
      <c r="AC59" s="217">
        <f t="shared" si="44"/>
        <v>1.5</v>
      </c>
      <c r="AD59" s="217">
        <f t="shared" si="44"/>
        <v>1.5</v>
      </c>
      <c r="AE59" s="217">
        <f t="shared" si="44"/>
        <v>1.5</v>
      </c>
      <c r="AF59" s="218">
        <f t="shared" si="44"/>
        <v>1.5</v>
      </c>
      <c r="AG59" s="217">
        <f>AG$26*AG58</f>
        <v>0.3</v>
      </c>
      <c r="AH59" s="217">
        <f t="shared" ref="AH59:AP59" si="45">AH$26*AH58</f>
        <v>0.3</v>
      </c>
      <c r="AI59" s="217">
        <f t="shared" si="45"/>
        <v>0.3</v>
      </c>
      <c r="AJ59" s="217">
        <f t="shared" si="45"/>
        <v>0.3</v>
      </c>
      <c r="AK59" s="217">
        <f t="shared" si="45"/>
        <v>0.3</v>
      </c>
      <c r="AL59" s="217">
        <f t="shared" si="45"/>
        <v>0.3</v>
      </c>
      <c r="AM59" s="217">
        <f t="shared" si="45"/>
        <v>0.3</v>
      </c>
      <c r="AN59" s="217">
        <f t="shared" si="45"/>
        <v>0.3</v>
      </c>
      <c r="AO59" s="217">
        <f t="shared" si="45"/>
        <v>0.3</v>
      </c>
      <c r="AP59" s="218">
        <f t="shared" si="45"/>
        <v>0.3</v>
      </c>
      <c r="AQ59" s="136">
        <f t="shared" ref="AQ59:AZ59" si="46">AQ$27*AQ58</f>
        <v>8.5</v>
      </c>
      <c r="AR59" s="136">
        <f t="shared" si="46"/>
        <v>5</v>
      </c>
      <c r="AS59" s="136">
        <f t="shared" si="46"/>
        <v>5</v>
      </c>
      <c r="AT59" s="136">
        <f t="shared" si="46"/>
        <v>5</v>
      </c>
      <c r="AU59" s="136">
        <f t="shared" si="46"/>
        <v>5</v>
      </c>
      <c r="AV59" s="136">
        <f t="shared" si="46"/>
        <v>5</v>
      </c>
      <c r="AW59" s="136">
        <f t="shared" si="46"/>
        <v>5</v>
      </c>
      <c r="AX59" s="136">
        <f t="shared" si="46"/>
        <v>5</v>
      </c>
      <c r="AY59" s="136">
        <f t="shared" si="46"/>
        <v>5</v>
      </c>
      <c r="AZ59" s="136">
        <f t="shared" si="46"/>
        <v>5</v>
      </c>
      <c r="BA59" s="138">
        <f>SQRT(SUMSQ(W$59,AG$59))+AQ$59</f>
        <v>10.029705854077836</v>
      </c>
      <c r="BB59" s="139">
        <f t="shared" ref="BB59:BJ59" si="47">SQRT(SUMSQ(X$59,AH$59))+AR$59</f>
        <v>6.5297058540778359</v>
      </c>
      <c r="BC59" s="139">
        <f t="shared" si="47"/>
        <v>6.5297058540778359</v>
      </c>
      <c r="BD59" s="139">
        <f t="shared" si="47"/>
        <v>6.5297058540778359</v>
      </c>
      <c r="BE59" s="139">
        <f t="shared" si="47"/>
        <v>6.5297058540778359</v>
      </c>
      <c r="BF59" s="139">
        <f t="shared" si="47"/>
        <v>6.5297058540778359</v>
      </c>
      <c r="BG59" s="139">
        <f t="shared" si="47"/>
        <v>6.5297058540778359</v>
      </c>
      <c r="BH59" s="139">
        <f t="shared" si="47"/>
        <v>6.5297058540778359</v>
      </c>
      <c r="BI59" s="139">
        <f t="shared" si="47"/>
        <v>6.5297058540778359</v>
      </c>
      <c r="BJ59" s="140">
        <f t="shared" si="47"/>
        <v>6.5297058540778359</v>
      </c>
      <c r="BK59" s="138"/>
      <c r="BL59" s="139"/>
      <c r="BM59" s="139"/>
      <c r="BN59" s="139"/>
      <c r="BO59" s="139"/>
      <c r="BP59" s="139"/>
      <c r="BQ59" s="139"/>
      <c r="BR59" s="139"/>
      <c r="BS59" s="139"/>
      <c r="BT59" s="139"/>
      <c r="BU59" s="139"/>
      <c r="BV59" s="140"/>
      <c r="BW59" s="184" t="s">
        <v>121</v>
      </c>
    </row>
    <row r="60" spans="1:75" s="80" customFormat="1" x14ac:dyDescent="0.2">
      <c r="A60" s="141"/>
      <c r="B60" s="121"/>
      <c r="C60" s="143"/>
      <c r="D60" s="143"/>
      <c r="E60" s="143"/>
      <c r="F60" s="143"/>
      <c r="G60" s="143"/>
      <c r="H60" s="143"/>
      <c r="I60" s="143"/>
      <c r="J60" s="143"/>
      <c r="K60" s="143"/>
      <c r="L60" s="144"/>
      <c r="M60" s="143"/>
      <c r="N60" s="143"/>
      <c r="O60" s="143"/>
      <c r="P60" s="143"/>
      <c r="Q60" s="143"/>
      <c r="R60" s="143"/>
      <c r="S60" s="143"/>
      <c r="T60" s="143"/>
      <c r="U60" s="143"/>
      <c r="V60" s="144"/>
      <c r="W60" s="143"/>
      <c r="X60" s="143"/>
      <c r="Y60" s="143"/>
      <c r="Z60" s="143"/>
      <c r="AA60" s="143"/>
      <c r="AB60" s="143"/>
      <c r="AC60" s="143"/>
      <c r="AD60" s="143"/>
      <c r="AE60" s="143"/>
      <c r="AF60" s="144"/>
      <c r="AG60" s="142"/>
      <c r="AH60" s="143"/>
      <c r="AI60" s="143"/>
      <c r="AJ60" s="143"/>
      <c r="AK60" s="143"/>
      <c r="AL60" s="143"/>
      <c r="AM60" s="143"/>
      <c r="AN60" s="143"/>
      <c r="AO60" s="143"/>
      <c r="AP60" s="144"/>
      <c r="AQ60" s="143"/>
      <c r="AR60" s="143"/>
      <c r="AS60" s="143"/>
      <c r="AT60" s="143"/>
      <c r="AU60" s="143"/>
      <c r="AV60" s="143"/>
      <c r="AW60" s="143"/>
      <c r="AX60" s="143"/>
      <c r="AY60" s="143"/>
      <c r="AZ60" s="143"/>
      <c r="BA60" s="147"/>
      <c r="BB60" s="148"/>
      <c r="BC60" s="148"/>
      <c r="BD60" s="148"/>
      <c r="BE60" s="148"/>
      <c r="BF60" s="148"/>
      <c r="BG60" s="148"/>
      <c r="BH60" s="148"/>
      <c r="BI60" s="148"/>
      <c r="BJ60" s="149"/>
      <c r="BK60" s="147"/>
      <c r="BL60" s="148"/>
      <c r="BM60" s="148"/>
      <c r="BN60" s="148"/>
      <c r="BO60" s="148"/>
      <c r="BP60" s="148"/>
      <c r="BQ60" s="148"/>
      <c r="BR60" s="148"/>
      <c r="BS60" s="148"/>
      <c r="BT60" s="148"/>
      <c r="BU60" s="148"/>
      <c r="BV60" s="149"/>
      <c r="BW60" s="154"/>
    </row>
    <row r="61" spans="1:75" s="80" customFormat="1" x14ac:dyDescent="0.2">
      <c r="A61" s="141"/>
      <c r="B61" s="83"/>
      <c r="C61" s="97"/>
      <c r="D61" s="97"/>
      <c r="E61" s="97"/>
      <c r="F61" s="97"/>
      <c r="G61" s="97"/>
      <c r="H61" s="97"/>
      <c r="I61" s="97"/>
      <c r="J61" s="97"/>
      <c r="K61" s="97"/>
      <c r="L61" s="98"/>
      <c r="M61" s="97"/>
      <c r="N61" s="97"/>
      <c r="O61" s="97"/>
      <c r="P61" s="97"/>
      <c r="Q61" s="97"/>
      <c r="R61" s="97"/>
      <c r="S61" s="97"/>
      <c r="T61" s="97"/>
      <c r="U61" s="97"/>
      <c r="V61" s="98"/>
      <c r="W61" s="97"/>
      <c r="X61" s="97"/>
      <c r="Y61" s="97"/>
      <c r="Z61" s="97"/>
      <c r="AA61" s="97"/>
      <c r="AB61" s="97"/>
      <c r="AC61" s="97"/>
      <c r="AD61" s="97"/>
      <c r="AE61" s="97"/>
      <c r="AF61" s="98"/>
      <c r="AG61" s="142"/>
      <c r="AH61" s="143"/>
      <c r="AI61" s="143"/>
      <c r="AJ61" s="143"/>
      <c r="AK61" s="143"/>
      <c r="AL61" s="143"/>
      <c r="AM61" s="143"/>
      <c r="AN61" s="143"/>
      <c r="AO61" s="143"/>
      <c r="AP61" s="144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96"/>
      <c r="BB61" s="97"/>
      <c r="BC61" s="97"/>
      <c r="BD61" s="97"/>
      <c r="BE61" s="97"/>
      <c r="BF61" s="97"/>
      <c r="BG61" s="97"/>
      <c r="BH61" s="97"/>
      <c r="BI61" s="97"/>
      <c r="BJ61" s="98"/>
      <c r="BK61" s="96"/>
      <c r="BL61" s="97"/>
      <c r="BM61" s="97"/>
      <c r="BN61" s="97"/>
      <c r="BO61" s="97"/>
      <c r="BP61" s="97"/>
      <c r="BQ61" s="97"/>
      <c r="BR61" s="97"/>
      <c r="BS61" s="97"/>
      <c r="BT61" s="97"/>
      <c r="BU61" s="97"/>
      <c r="BV61" s="98"/>
      <c r="BW61" s="153"/>
    </row>
    <row r="62" spans="1:75" s="80" customFormat="1" x14ac:dyDescent="0.2">
      <c r="A62" s="188" t="s">
        <v>123</v>
      </c>
      <c r="B62" s="151" t="s">
        <v>6</v>
      </c>
      <c r="C62" s="136"/>
      <c r="D62" s="136"/>
      <c r="E62" s="136"/>
      <c r="F62" s="136"/>
      <c r="G62" s="136"/>
      <c r="H62" s="136"/>
      <c r="I62" s="136"/>
      <c r="J62" s="136"/>
      <c r="K62" s="136"/>
      <c r="L62" s="137"/>
      <c r="M62" s="136"/>
      <c r="N62" s="136"/>
      <c r="O62" s="136"/>
      <c r="P62" s="136"/>
      <c r="Q62" s="136"/>
      <c r="R62" s="136"/>
      <c r="S62" s="136"/>
      <c r="T62" s="136"/>
      <c r="U62" s="136"/>
      <c r="V62" s="137"/>
      <c r="W62" s="136">
        <v>1</v>
      </c>
      <c r="X62" s="136">
        <v>1</v>
      </c>
      <c r="Y62" s="136">
        <v>1</v>
      </c>
      <c r="Z62" s="136">
        <v>1</v>
      </c>
      <c r="AA62" s="136">
        <v>1</v>
      </c>
      <c r="AB62" s="136">
        <v>1</v>
      </c>
      <c r="AC62" s="136">
        <v>1</v>
      </c>
      <c r="AD62" s="136">
        <v>1</v>
      </c>
      <c r="AE62" s="136">
        <v>1</v>
      </c>
      <c r="AF62" s="136">
        <v>1</v>
      </c>
      <c r="AG62" s="132">
        <v>1</v>
      </c>
      <c r="AH62" s="136">
        <v>1</v>
      </c>
      <c r="AI62" s="136">
        <v>1</v>
      </c>
      <c r="AJ62" s="136">
        <v>1</v>
      </c>
      <c r="AK62" s="136">
        <v>1</v>
      </c>
      <c r="AL62" s="136">
        <v>1</v>
      </c>
      <c r="AM62" s="136">
        <v>1</v>
      </c>
      <c r="AN62" s="136">
        <v>1</v>
      </c>
      <c r="AO62" s="136">
        <v>1</v>
      </c>
      <c r="AP62" s="137">
        <v>1</v>
      </c>
      <c r="AQ62" s="136">
        <v>1</v>
      </c>
      <c r="AR62" s="136">
        <v>1</v>
      </c>
      <c r="AS62" s="136">
        <v>1</v>
      </c>
      <c r="AT62" s="136">
        <v>1</v>
      </c>
      <c r="AU62" s="136">
        <v>1</v>
      </c>
      <c r="AV62" s="136">
        <v>1</v>
      </c>
      <c r="AW62" s="136">
        <v>1</v>
      </c>
      <c r="AX62" s="136">
        <v>1</v>
      </c>
      <c r="AY62" s="136">
        <v>1</v>
      </c>
      <c r="AZ62" s="136">
        <v>1</v>
      </c>
      <c r="BA62" s="132"/>
      <c r="BB62" s="136"/>
      <c r="BC62" s="136"/>
      <c r="BD62" s="136"/>
      <c r="BE62" s="136"/>
      <c r="BF62" s="136"/>
      <c r="BG62" s="136"/>
      <c r="BH62" s="136"/>
      <c r="BI62" s="136"/>
      <c r="BJ62" s="137"/>
      <c r="BK62" s="132"/>
      <c r="BL62" s="136"/>
      <c r="BM62" s="136"/>
      <c r="BN62" s="136"/>
      <c r="BO62" s="136"/>
      <c r="BP62" s="136"/>
      <c r="BQ62" s="136"/>
      <c r="BR62" s="136"/>
      <c r="BS62" s="136"/>
      <c r="BT62" s="136"/>
      <c r="BU62" s="136"/>
      <c r="BV62" s="137"/>
      <c r="BW62" s="153" t="s">
        <v>19</v>
      </c>
    </row>
    <row r="63" spans="1:75" s="80" customFormat="1" x14ac:dyDescent="0.2">
      <c r="A63" s="189" t="s">
        <v>124</v>
      </c>
      <c r="B63" s="151" t="s">
        <v>4</v>
      </c>
      <c r="C63" s="136"/>
      <c r="D63" s="136"/>
      <c r="E63" s="136"/>
      <c r="F63" s="136"/>
      <c r="G63" s="136"/>
      <c r="H63" s="136"/>
      <c r="I63" s="136"/>
      <c r="J63" s="136"/>
      <c r="K63" s="136"/>
      <c r="L63" s="137"/>
      <c r="M63" s="136"/>
      <c r="N63" s="136"/>
      <c r="O63" s="136"/>
      <c r="P63" s="136"/>
      <c r="Q63" s="136"/>
      <c r="R63" s="136"/>
      <c r="S63" s="136"/>
      <c r="T63" s="136"/>
      <c r="U63" s="136"/>
      <c r="V63" s="137"/>
      <c r="W63" s="217">
        <f>W$24*W62</f>
        <v>1.5</v>
      </c>
      <c r="X63" s="217">
        <f t="shared" ref="X63:AF63" si="48">X$24*X62</f>
        <v>1.5</v>
      </c>
      <c r="Y63" s="217">
        <f t="shared" si="48"/>
        <v>1.5</v>
      </c>
      <c r="Z63" s="217">
        <f t="shared" si="48"/>
        <v>1.5</v>
      </c>
      <c r="AA63" s="217">
        <f t="shared" si="48"/>
        <v>1.5</v>
      </c>
      <c r="AB63" s="217">
        <f t="shared" si="48"/>
        <v>1.5</v>
      </c>
      <c r="AC63" s="217">
        <f t="shared" si="48"/>
        <v>1.5</v>
      </c>
      <c r="AD63" s="217">
        <f t="shared" si="48"/>
        <v>1.5</v>
      </c>
      <c r="AE63" s="217">
        <f t="shared" si="48"/>
        <v>1.5</v>
      </c>
      <c r="AF63" s="218">
        <f t="shared" si="48"/>
        <v>1.5</v>
      </c>
      <c r="AG63" s="217">
        <f>AG$26*AG62</f>
        <v>0.3</v>
      </c>
      <c r="AH63" s="217">
        <f t="shared" ref="AH63:AP63" si="49">AH$26*AH62</f>
        <v>0.3</v>
      </c>
      <c r="AI63" s="217">
        <f t="shared" si="49"/>
        <v>0.3</v>
      </c>
      <c r="AJ63" s="217">
        <f t="shared" si="49"/>
        <v>0.3</v>
      </c>
      <c r="AK63" s="217">
        <f t="shared" si="49"/>
        <v>0.3</v>
      </c>
      <c r="AL63" s="217">
        <f t="shared" si="49"/>
        <v>0.3</v>
      </c>
      <c r="AM63" s="217">
        <f t="shared" si="49"/>
        <v>0.3</v>
      </c>
      <c r="AN63" s="217">
        <f t="shared" si="49"/>
        <v>0.3</v>
      </c>
      <c r="AO63" s="217">
        <f t="shared" si="49"/>
        <v>0.3</v>
      </c>
      <c r="AP63" s="218">
        <f t="shared" si="49"/>
        <v>0.3</v>
      </c>
      <c r="AQ63" s="136">
        <f>AQ$28*AQ62</f>
        <v>11.5</v>
      </c>
      <c r="AR63" s="136">
        <f t="shared" ref="AR63:AZ63" si="50">AR$28*AR62</f>
        <v>9.5</v>
      </c>
      <c r="AS63" s="136">
        <f t="shared" si="50"/>
        <v>9.5</v>
      </c>
      <c r="AT63" s="136">
        <f t="shared" si="50"/>
        <v>9.5</v>
      </c>
      <c r="AU63" s="136">
        <f t="shared" si="50"/>
        <v>9.5</v>
      </c>
      <c r="AV63" s="136">
        <f t="shared" si="50"/>
        <v>9.5</v>
      </c>
      <c r="AW63" s="136">
        <f t="shared" si="50"/>
        <v>9.5</v>
      </c>
      <c r="AX63" s="136">
        <f t="shared" si="50"/>
        <v>9.5</v>
      </c>
      <c r="AY63" s="136">
        <f t="shared" si="50"/>
        <v>9.5</v>
      </c>
      <c r="AZ63" s="136">
        <f t="shared" si="50"/>
        <v>9.5</v>
      </c>
      <c r="BA63" s="138">
        <f>SQRT(SUMSQ(W$63,AG$63))+AQ$63</f>
        <v>13.029705854077836</v>
      </c>
      <c r="BB63" s="139">
        <f t="shared" ref="BB63:BJ63" si="51">SQRT(SUMSQ(X$63,AH$63))+AR$63</f>
        <v>11.029705854077836</v>
      </c>
      <c r="BC63" s="139">
        <f t="shared" si="51"/>
        <v>11.029705854077836</v>
      </c>
      <c r="BD63" s="139">
        <f t="shared" si="51"/>
        <v>11.029705854077836</v>
      </c>
      <c r="BE63" s="139">
        <f t="shared" si="51"/>
        <v>11.029705854077836</v>
      </c>
      <c r="BF63" s="139">
        <f t="shared" si="51"/>
        <v>11.029705854077836</v>
      </c>
      <c r="BG63" s="139">
        <f t="shared" si="51"/>
        <v>11.029705854077836</v>
      </c>
      <c r="BH63" s="139">
        <f t="shared" si="51"/>
        <v>11.029705854077836</v>
      </c>
      <c r="BI63" s="139">
        <f t="shared" si="51"/>
        <v>11.029705854077836</v>
      </c>
      <c r="BJ63" s="140">
        <f t="shared" si="51"/>
        <v>11.029705854077836</v>
      </c>
      <c r="BK63" s="138"/>
      <c r="BL63" s="139"/>
      <c r="BM63" s="139"/>
      <c r="BN63" s="139"/>
      <c r="BO63" s="139"/>
      <c r="BP63" s="139"/>
      <c r="BQ63" s="139"/>
      <c r="BR63" s="139"/>
      <c r="BS63" s="139"/>
      <c r="BT63" s="139"/>
      <c r="BU63" s="139"/>
      <c r="BV63" s="140"/>
      <c r="BW63" s="184" t="s">
        <v>122</v>
      </c>
    </row>
    <row r="64" spans="1:75" s="80" customFormat="1" ht="13.5" thickBot="1" x14ac:dyDescent="0.25">
      <c r="A64" s="102"/>
      <c r="B64" s="152"/>
      <c r="C64" s="94"/>
      <c r="D64" s="94"/>
      <c r="E64" s="94"/>
      <c r="F64" s="94"/>
      <c r="G64" s="94"/>
      <c r="H64" s="94"/>
      <c r="I64" s="94"/>
      <c r="J64" s="94"/>
      <c r="K64" s="94"/>
      <c r="L64" s="152"/>
      <c r="M64" s="94"/>
      <c r="N64" s="94"/>
      <c r="O64" s="94"/>
      <c r="P64" s="94"/>
      <c r="Q64" s="94"/>
      <c r="R64" s="94"/>
      <c r="S64" s="94"/>
      <c r="T64" s="94"/>
      <c r="U64" s="94"/>
      <c r="V64" s="152"/>
      <c r="W64" s="104"/>
      <c r="X64" s="104"/>
      <c r="Y64" s="104"/>
      <c r="Z64" s="104"/>
      <c r="AA64" s="104"/>
      <c r="AB64" s="104"/>
      <c r="AC64" s="104"/>
      <c r="AD64" s="104"/>
      <c r="AE64" s="104"/>
      <c r="AF64" s="105"/>
      <c r="AG64" s="103"/>
      <c r="AH64" s="104"/>
      <c r="AI64" s="104"/>
      <c r="AJ64" s="104"/>
      <c r="AK64" s="104"/>
      <c r="AL64" s="104"/>
      <c r="AM64" s="104"/>
      <c r="AN64" s="104"/>
      <c r="AO64" s="104"/>
      <c r="AP64" s="105"/>
      <c r="AQ64" s="104"/>
      <c r="AR64" s="104"/>
      <c r="AS64" s="104"/>
      <c r="AT64" s="104"/>
      <c r="AU64" s="104"/>
      <c r="AV64" s="104"/>
      <c r="AW64" s="104"/>
      <c r="AX64" s="104"/>
      <c r="AY64" s="104"/>
      <c r="AZ64" s="104"/>
      <c r="BA64" s="106"/>
      <c r="BB64" s="107"/>
      <c r="BC64" s="107"/>
      <c r="BD64" s="107"/>
      <c r="BE64" s="107"/>
      <c r="BF64" s="107"/>
      <c r="BG64" s="107"/>
      <c r="BH64" s="107"/>
      <c r="BI64" s="107"/>
      <c r="BJ64" s="108"/>
      <c r="BK64" s="106"/>
      <c r="BL64" s="107"/>
      <c r="BM64" s="107"/>
      <c r="BN64" s="107"/>
      <c r="BO64" s="107"/>
      <c r="BP64" s="107"/>
      <c r="BQ64" s="107"/>
      <c r="BR64" s="107"/>
      <c r="BS64" s="107"/>
      <c r="BT64" s="107"/>
      <c r="BU64" s="107"/>
      <c r="BV64" s="108"/>
      <c r="BW64" s="109"/>
    </row>
    <row r="65" spans="1:75" s="80" customFormat="1" x14ac:dyDescent="0.2">
      <c r="A65" s="110"/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9"/>
      <c r="BB65" s="99"/>
      <c r="BC65" s="99"/>
      <c r="BD65" s="99"/>
      <c r="BE65" s="99"/>
      <c r="BF65" s="99"/>
      <c r="BG65" s="99"/>
      <c r="BH65" s="99"/>
      <c r="BI65" s="99"/>
      <c r="BJ65" s="99"/>
      <c r="BK65" s="99"/>
      <c r="BL65" s="99"/>
      <c r="BM65" s="99"/>
      <c r="BN65" s="99"/>
      <c r="BO65" s="99"/>
      <c r="BP65" s="99"/>
      <c r="BQ65" s="99"/>
      <c r="BR65" s="99"/>
      <c r="BS65" s="99"/>
      <c r="BT65" s="99"/>
      <c r="BU65" s="99"/>
      <c r="BV65" s="99"/>
      <c r="BW65" s="111"/>
    </row>
    <row r="66" spans="1:75" s="80" customFormat="1" ht="13.5" thickBot="1" x14ac:dyDescent="0.25">
      <c r="BW66" s="112"/>
    </row>
    <row r="67" spans="1:75" s="80" customFormat="1" x14ac:dyDescent="0.2">
      <c r="A67" s="1" t="s">
        <v>16</v>
      </c>
      <c r="B67" s="85"/>
      <c r="C67" s="222"/>
      <c r="D67" s="222"/>
      <c r="E67" s="222"/>
      <c r="F67" s="222"/>
      <c r="G67" s="222"/>
      <c r="H67" s="222"/>
      <c r="I67" s="222"/>
      <c r="J67" s="222"/>
      <c r="K67" s="222"/>
      <c r="L67" s="222"/>
      <c r="M67" s="222"/>
      <c r="N67" s="222"/>
      <c r="O67" s="222"/>
      <c r="P67" s="222"/>
      <c r="Q67" s="222"/>
      <c r="R67" s="222"/>
      <c r="S67" s="222"/>
      <c r="T67" s="222"/>
      <c r="U67" s="222"/>
      <c r="V67" s="222"/>
      <c r="W67" s="85"/>
      <c r="X67" s="85"/>
      <c r="Y67" s="85"/>
      <c r="Z67" s="85"/>
      <c r="AA67" s="85"/>
      <c r="AB67" s="85"/>
      <c r="AC67" s="85"/>
      <c r="AD67" s="85"/>
      <c r="AE67" s="85"/>
      <c r="AF67" s="222"/>
      <c r="AG67" s="85"/>
      <c r="AH67" s="85"/>
      <c r="AI67" s="85"/>
      <c r="AJ67" s="85"/>
      <c r="AK67" s="85"/>
      <c r="AL67" s="85"/>
      <c r="AM67" s="85"/>
      <c r="AN67" s="87"/>
      <c r="AO67" s="87"/>
      <c r="AP67" s="87"/>
      <c r="AQ67" s="87"/>
      <c r="AR67" s="87"/>
      <c r="AS67" s="87"/>
      <c r="AT67" s="87"/>
      <c r="AU67" s="87"/>
      <c r="AV67" s="87"/>
      <c r="AW67" s="87"/>
      <c r="AX67" s="87"/>
      <c r="AY67" s="87"/>
      <c r="AZ67" s="87"/>
      <c r="BA67" s="87"/>
      <c r="BB67" s="87"/>
      <c r="BC67" s="87"/>
      <c r="BD67" s="87"/>
      <c r="BE67" s="87"/>
      <c r="BF67" s="87"/>
      <c r="BG67" s="87"/>
      <c r="BH67" s="87"/>
      <c r="BI67" s="87"/>
      <c r="BJ67" s="87"/>
      <c r="BK67" s="87"/>
      <c r="BL67" s="87"/>
      <c r="BM67" s="87"/>
      <c r="BN67" s="87"/>
      <c r="BO67" s="87"/>
      <c r="BP67" s="87"/>
      <c r="BQ67" s="87"/>
      <c r="BR67" s="87"/>
      <c r="BS67" s="87"/>
      <c r="BT67" s="87"/>
      <c r="BU67" s="87"/>
      <c r="BV67" s="87"/>
      <c r="BW67" s="118" t="s">
        <v>0</v>
      </c>
    </row>
    <row r="68" spans="1:75" s="80" customFormat="1" x14ac:dyDescent="0.2">
      <c r="A68" s="212" t="s">
        <v>140</v>
      </c>
      <c r="B68" s="7"/>
      <c r="C68" s="220"/>
      <c r="D68" s="220"/>
      <c r="E68" s="220"/>
      <c r="F68" s="220"/>
      <c r="G68" s="220"/>
      <c r="H68" s="220"/>
      <c r="I68" s="220"/>
      <c r="J68" s="220"/>
      <c r="K68" s="220"/>
      <c r="L68" s="220"/>
      <c r="M68" s="220"/>
      <c r="N68" s="220"/>
      <c r="O68" s="220"/>
      <c r="P68" s="220"/>
      <c r="Q68" s="220"/>
      <c r="R68" s="220"/>
      <c r="S68" s="220"/>
      <c r="T68" s="220"/>
      <c r="U68" s="220"/>
      <c r="V68" s="220"/>
      <c r="W68" s="7"/>
      <c r="X68" s="7"/>
      <c r="Y68" s="7"/>
      <c r="Z68" s="7"/>
      <c r="AA68" s="7"/>
      <c r="AB68" s="7"/>
      <c r="AC68" s="7"/>
      <c r="AD68" s="7"/>
      <c r="AE68" s="7"/>
      <c r="AF68" s="220"/>
      <c r="AG68" s="7"/>
      <c r="AH68" s="7"/>
      <c r="AI68" s="7"/>
      <c r="AJ68" s="7"/>
      <c r="AK68" s="7"/>
      <c r="AL68" s="7"/>
      <c r="AM68" s="7"/>
      <c r="AN68" s="120"/>
      <c r="AO68" s="120"/>
      <c r="AP68" s="120"/>
      <c r="AQ68" s="120"/>
      <c r="AR68" s="120"/>
      <c r="AS68" s="120"/>
      <c r="AT68" s="120"/>
      <c r="AU68" s="120"/>
      <c r="AV68" s="120"/>
      <c r="AW68" s="120"/>
      <c r="AX68" s="120"/>
      <c r="AY68" s="120"/>
      <c r="AZ68" s="120"/>
      <c r="BA68" s="120"/>
      <c r="BB68" s="120"/>
      <c r="BC68" s="120"/>
      <c r="BD68" s="120"/>
      <c r="BE68" s="120"/>
      <c r="BF68" s="120"/>
      <c r="BG68" s="120"/>
      <c r="BH68" s="120"/>
      <c r="BI68" s="120"/>
      <c r="BJ68" s="120"/>
      <c r="BK68" s="120"/>
      <c r="BL68" s="120"/>
      <c r="BM68" s="120"/>
      <c r="BN68" s="120"/>
      <c r="BO68" s="120"/>
      <c r="BP68" s="120"/>
      <c r="BQ68" s="120"/>
      <c r="BR68" s="120"/>
      <c r="BS68" s="120"/>
      <c r="BT68" s="120"/>
      <c r="BU68" s="120"/>
      <c r="BV68" s="120"/>
      <c r="BW68" s="186"/>
    </row>
    <row r="69" spans="1:75" s="80" customFormat="1" x14ac:dyDescent="0.2">
      <c r="A69" s="212"/>
      <c r="B69" s="7"/>
      <c r="C69" s="220"/>
      <c r="D69" s="220"/>
      <c r="E69" s="220"/>
      <c r="F69" s="220"/>
      <c r="G69" s="220"/>
      <c r="H69" s="220"/>
      <c r="I69" s="220"/>
      <c r="J69" s="220"/>
      <c r="K69" s="220"/>
      <c r="L69" s="220"/>
      <c r="M69" s="220"/>
      <c r="N69" s="220"/>
      <c r="O69" s="220"/>
      <c r="P69" s="220"/>
      <c r="Q69" s="220"/>
      <c r="R69" s="220"/>
      <c r="S69" s="220"/>
      <c r="T69" s="220"/>
      <c r="U69" s="220"/>
      <c r="V69" s="220"/>
      <c r="W69" s="7"/>
      <c r="X69" s="7"/>
      <c r="Y69" s="7"/>
      <c r="Z69" s="7"/>
      <c r="AA69" s="7"/>
      <c r="AB69" s="7"/>
      <c r="AC69" s="7"/>
      <c r="AD69" s="7"/>
      <c r="AE69" s="7"/>
      <c r="AF69" s="220"/>
      <c r="AG69" s="7"/>
      <c r="AH69" s="7"/>
      <c r="AI69" s="7"/>
      <c r="AJ69" s="7"/>
      <c r="AK69" s="7"/>
      <c r="AL69" s="7"/>
      <c r="AM69" s="7"/>
      <c r="AN69" s="120"/>
      <c r="AO69" s="120"/>
      <c r="AP69" s="120"/>
      <c r="AQ69" s="120"/>
      <c r="AR69" s="120"/>
      <c r="AS69" s="120"/>
      <c r="AT69" s="120"/>
      <c r="AU69" s="120"/>
      <c r="AV69" s="120"/>
      <c r="AW69" s="120"/>
      <c r="AX69" s="120"/>
      <c r="AY69" s="120"/>
      <c r="AZ69" s="120"/>
      <c r="BA69" s="120"/>
      <c r="BB69" s="120"/>
      <c r="BC69" s="120"/>
      <c r="BD69" s="120"/>
      <c r="BE69" s="120"/>
      <c r="BF69" s="120"/>
      <c r="BG69" s="120"/>
      <c r="BH69" s="120"/>
      <c r="BI69" s="120"/>
      <c r="BJ69" s="120"/>
      <c r="BK69" s="120"/>
      <c r="BL69" s="120"/>
      <c r="BM69" s="120"/>
      <c r="BN69" s="120"/>
      <c r="BO69" s="120"/>
      <c r="BP69" s="120"/>
      <c r="BQ69" s="120"/>
      <c r="BR69" s="120"/>
      <c r="BS69" s="120"/>
      <c r="BT69" s="120"/>
      <c r="BU69" s="120"/>
      <c r="BV69" s="120"/>
      <c r="BW69" s="186"/>
    </row>
    <row r="70" spans="1:75" s="80" customFormat="1" ht="13.5" thickBot="1" x14ac:dyDescent="0.25">
      <c r="A70" s="185"/>
      <c r="B70" s="164"/>
      <c r="C70" s="164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  <c r="AA70" s="164"/>
      <c r="AB70" s="164"/>
      <c r="AC70" s="164"/>
      <c r="AD70" s="164"/>
      <c r="AE70" s="164"/>
      <c r="AF70" s="164"/>
      <c r="AG70" s="164"/>
      <c r="AH70" s="164"/>
      <c r="AI70" s="164"/>
      <c r="AJ70" s="164"/>
      <c r="AK70" s="164"/>
      <c r="AL70" s="164"/>
      <c r="AM70" s="164"/>
      <c r="AN70" s="155"/>
      <c r="AO70" s="155"/>
      <c r="AP70" s="155"/>
      <c r="AQ70" s="155"/>
      <c r="AR70" s="155"/>
      <c r="AS70" s="155"/>
      <c r="AT70" s="155"/>
      <c r="AU70" s="155"/>
      <c r="AV70" s="155"/>
      <c r="AW70" s="155"/>
      <c r="AX70" s="155"/>
      <c r="AY70" s="155"/>
      <c r="AZ70" s="155"/>
      <c r="BA70" s="155"/>
      <c r="BB70" s="155"/>
      <c r="BC70" s="155"/>
      <c r="BD70" s="155"/>
      <c r="BE70" s="155"/>
      <c r="BF70" s="155"/>
      <c r="BG70" s="155"/>
      <c r="BH70" s="155"/>
      <c r="BI70" s="155"/>
      <c r="BJ70" s="155"/>
      <c r="BK70" s="155"/>
      <c r="BL70" s="155"/>
      <c r="BM70" s="155"/>
      <c r="BN70" s="155"/>
      <c r="BO70" s="155"/>
      <c r="BP70" s="155"/>
      <c r="BQ70" s="155"/>
      <c r="BR70" s="155"/>
      <c r="BS70" s="155"/>
      <c r="BT70" s="155"/>
      <c r="BU70" s="155"/>
      <c r="BV70" s="155"/>
      <c r="BW70" s="187"/>
    </row>
    <row r="71" spans="1:75" s="80" customFormat="1" x14ac:dyDescent="0.2">
      <c r="BW71" s="112"/>
    </row>
    <row r="72" spans="1:75" s="80" customFormat="1" ht="13.5" thickBot="1" x14ac:dyDescent="0.25">
      <c r="BW72" s="112"/>
    </row>
    <row r="73" spans="1:75" s="80" customFormat="1" x14ac:dyDescent="0.2">
      <c r="A73" s="1" t="s">
        <v>17</v>
      </c>
      <c r="B73" s="133"/>
      <c r="C73" s="351" t="s">
        <v>64</v>
      </c>
      <c r="D73" s="352"/>
      <c r="E73" s="352"/>
      <c r="F73" s="352"/>
      <c r="G73" s="352"/>
      <c r="H73" s="352"/>
      <c r="I73" s="352"/>
      <c r="J73" s="352"/>
      <c r="K73" s="352"/>
      <c r="L73" s="353"/>
      <c r="M73" s="351" t="s">
        <v>65</v>
      </c>
      <c r="N73" s="352"/>
      <c r="O73" s="352"/>
      <c r="P73" s="352"/>
      <c r="Q73" s="352"/>
      <c r="R73" s="352"/>
      <c r="S73" s="352"/>
      <c r="T73" s="352"/>
      <c r="U73" s="352"/>
      <c r="V73" s="353"/>
      <c r="W73" s="344" t="s">
        <v>66</v>
      </c>
      <c r="X73" s="345"/>
      <c r="Y73" s="345"/>
      <c r="Z73" s="345"/>
      <c r="AA73" s="345"/>
      <c r="AB73" s="345"/>
      <c r="AC73" s="345"/>
      <c r="AD73" s="345"/>
      <c r="AE73" s="345"/>
      <c r="AF73" s="346"/>
      <c r="AG73" s="344" t="s">
        <v>67</v>
      </c>
      <c r="AH73" s="345"/>
      <c r="AI73" s="345"/>
      <c r="AJ73" s="345"/>
      <c r="AK73" s="345"/>
      <c r="AL73" s="345"/>
      <c r="AM73" s="345"/>
      <c r="AN73" s="345"/>
      <c r="AO73" s="345"/>
      <c r="AP73" s="346"/>
      <c r="AQ73" s="134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57"/>
      <c r="BK73" s="134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57"/>
      <c r="BW73" s="19" t="s">
        <v>0</v>
      </c>
    </row>
    <row r="74" spans="1:75" s="80" customFormat="1" x14ac:dyDescent="0.2">
      <c r="A74" s="2"/>
      <c r="B74" s="50"/>
      <c r="C74" s="230" t="s">
        <v>28</v>
      </c>
      <c r="D74" s="349" t="s">
        <v>29</v>
      </c>
      <c r="E74" s="349"/>
      <c r="F74" s="349"/>
      <c r="G74" s="349"/>
      <c r="H74" s="349"/>
      <c r="I74" s="349"/>
      <c r="J74" s="349"/>
      <c r="K74" s="349"/>
      <c r="L74" s="350"/>
      <c r="M74" s="230" t="s">
        <v>28</v>
      </c>
      <c r="N74" s="349" t="s">
        <v>29</v>
      </c>
      <c r="O74" s="349"/>
      <c r="P74" s="349"/>
      <c r="Q74" s="349"/>
      <c r="R74" s="349"/>
      <c r="S74" s="349"/>
      <c r="T74" s="349"/>
      <c r="U74" s="349"/>
      <c r="V74" s="350"/>
      <c r="W74" s="42" t="s">
        <v>28</v>
      </c>
      <c r="X74" s="347" t="s">
        <v>29</v>
      </c>
      <c r="Y74" s="347"/>
      <c r="Z74" s="347"/>
      <c r="AA74" s="347"/>
      <c r="AB74" s="347"/>
      <c r="AC74" s="347"/>
      <c r="AD74" s="347"/>
      <c r="AE74" s="347"/>
      <c r="AF74" s="348"/>
      <c r="AG74" s="3" t="s">
        <v>28</v>
      </c>
      <c r="AH74" s="347" t="s">
        <v>29</v>
      </c>
      <c r="AI74" s="347"/>
      <c r="AJ74" s="347"/>
      <c r="AK74" s="347"/>
      <c r="AL74" s="347"/>
      <c r="AM74" s="347"/>
      <c r="AN74" s="347"/>
      <c r="AO74" s="347"/>
      <c r="AP74" s="348"/>
      <c r="AQ74" s="42"/>
      <c r="AR74" s="3"/>
      <c r="AS74" s="3"/>
      <c r="AT74" s="3"/>
      <c r="AU74" s="3"/>
      <c r="AV74" s="3"/>
      <c r="AW74" s="3"/>
      <c r="AX74" s="3"/>
      <c r="AY74" s="3"/>
      <c r="AZ74" s="219"/>
      <c r="BA74" s="3"/>
      <c r="BB74" s="3"/>
      <c r="BC74" s="3"/>
      <c r="BD74" s="3"/>
      <c r="BE74" s="3"/>
      <c r="BF74" s="3"/>
      <c r="BG74" s="3"/>
      <c r="BH74" s="3"/>
      <c r="BI74" s="219"/>
      <c r="BJ74" s="43"/>
      <c r="BK74" s="42"/>
      <c r="BL74" s="219"/>
      <c r="BM74" s="219"/>
      <c r="BN74" s="219"/>
      <c r="BO74" s="219"/>
      <c r="BP74" s="219"/>
      <c r="BQ74" s="219"/>
      <c r="BR74" s="219"/>
      <c r="BS74" s="219"/>
      <c r="BT74" s="219"/>
      <c r="BU74" s="219"/>
      <c r="BV74" s="43"/>
      <c r="BW74" s="20"/>
    </row>
    <row r="75" spans="1:75" s="80" customFormat="1" x14ac:dyDescent="0.2">
      <c r="A75" s="194" t="s">
        <v>72</v>
      </c>
      <c r="B75" s="78" t="s">
        <v>2</v>
      </c>
      <c r="C75" s="33">
        <f>C$8</f>
        <v>-94.65</v>
      </c>
      <c r="D75" s="33">
        <f t="shared" ref="D75:L75" si="52">D$8</f>
        <v>-109</v>
      </c>
      <c r="E75" s="33">
        <f t="shared" si="52"/>
        <v>-108.5</v>
      </c>
      <c r="F75" s="33">
        <f t="shared" si="52"/>
        <v>-108</v>
      </c>
      <c r="G75" s="33">
        <f t="shared" si="52"/>
        <v>-107.5</v>
      </c>
      <c r="H75" s="33">
        <f t="shared" si="52"/>
        <v>-107</v>
      </c>
      <c r="I75" s="33">
        <f t="shared" si="52"/>
        <v>-106.5</v>
      </c>
      <c r="J75" s="33">
        <f t="shared" si="52"/>
        <v>-106</v>
      </c>
      <c r="K75" s="33">
        <f t="shared" si="52"/>
        <v>-105.5</v>
      </c>
      <c r="L75" s="48">
        <f t="shared" si="52"/>
        <v>-102.5</v>
      </c>
      <c r="M75" s="220"/>
      <c r="N75" s="220"/>
      <c r="O75" s="220"/>
      <c r="P75" s="220"/>
      <c r="Q75" s="220"/>
      <c r="R75" s="220"/>
      <c r="S75" s="220"/>
      <c r="T75" s="220"/>
      <c r="U75" s="220"/>
      <c r="V75" s="220"/>
      <c r="W75" s="135">
        <f>W$8</f>
        <v>-94.65</v>
      </c>
      <c r="X75" s="115">
        <f t="shared" ref="X75:AF75" si="53">X$8</f>
        <v>-117</v>
      </c>
      <c r="Y75" s="115">
        <f t="shared" si="53"/>
        <v>-116.5</v>
      </c>
      <c r="Z75" s="115">
        <f t="shared" si="53"/>
        <v>-116</v>
      </c>
      <c r="AA75" s="115">
        <f t="shared" si="53"/>
        <v>-115.5</v>
      </c>
      <c r="AB75" s="115">
        <f t="shared" si="53"/>
        <v>-115</v>
      </c>
      <c r="AC75" s="115">
        <f t="shared" si="53"/>
        <v>-114.5</v>
      </c>
      <c r="AD75" s="115">
        <f t="shared" si="53"/>
        <v>-114</v>
      </c>
      <c r="AE75" s="115">
        <f t="shared" si="53"/>
        <v>-113.5</v>
      </c>
      <c r="AF75" s="116">
        <f t="shared" si="53"/>
        <v>-110.5</v>
      </c>
      <c r="AG75" s="115"/>
      <c r="AH75" s="115"/>
      <c r="AI75" s="115"/>
      <c r="AJ75" s="115"/>
      <c r="AK75" s="115"/>
      <c r="AL75" s="115"/>
      <c r="AM75" s="115"/>
      <c r="AN75" s="115"/>
      <c r="AO75" s="115"/>
      <c r="AP75" s="115"/>
      <c r="AQ75" s="119"/>
      <c r="AR75" s="120"/>
      <c r="AS75" s="120"/>
      <c r="AT75" s="120"/>
      <c r="AU75" s="120"/>
      <c r="AV75" s="120"/>
      <c r="AW75" s="120"/>
      <c r="AX75" s="120"/>
      <c r="AY75" s="120"/>
      <c r="AZ75" s="120"/>
      <c r="BA75" s="7"/>
      <c r="BB75" s="7"/>
      <c r="BC75" s="7"/>
      <c r="BD75" s="7"/>
      <c r="BE75" s="7"/>
      <c r="BF75" s="7"/>
      <c r="BG75" s="7"/>
      <c r="BH75" s="7"/>
      <c r="BI75" s="220"/>
      <c r="BJ75" s="221"/>
      <c r="BK75" s="127"/>
      <c r="BL75" s="220"/>
      <c r="BM75" s="220"/>
      <c r="BN75" s="220"/>
      <c r="BO75" s="220"/>
      <c r="BP75" s="220"/>
      <c r="BQ75" s="220"/>
      <c r="BR75" s="220"/>
      <c r="BS75" s="220"/>
      <c r="BT75" s="220"/>
      <c r="BU75" s="220"/>
      <c r="BV75" s="221"/>
      <c r="BW75" s="32"/>
    </row>
    <row r="76" spans="1:75" s="80" customFormat="1" x14ac:dyDescent="0.2">
      <c r="A76" s="194" t="s">
        <v>3</v>
      </c>
      <c r="B76" s="78" t="s">
        <v>4</v>
      </c>
      <c r="C76" s="220"/>
      <c r="D76" s="220"/>
      <c r="E76" s="220"/>
      <c r="F76" s="220"/>
      <c r="G76" s="220"/>
      <c r="H76" s="220"/>
      <c r="I76" s="220"/>
      <c r="J76" s="220"/>
      <c r="K76" s="220"/>
      <c r="L76" s="221"/>
      <c r="M76" s="33">
        <f>M$9</f>
        <v>10</v>
      </c>
      <c r="N76" s="33">
        <f t="shared" ref="N76:V76" si="54">N$9</f>
        <v>13</v>
      </c>
      <c r="O76" s="33">
        <f t="shared" si="54"/>
        <v>13</v>
      </c>
      <c r="P76" s="33">
        <f t="shared" si="54"/>
        <v>13</v>
      </c>
      <c r="Q76" s="33">
        <f t="shared" si="54"/>
        <v>13</v>
      </c>
      <c r="R76" s="33">
        <f t="shared" si="54"/>
        <v>13</v>
      </c>
      <c r="S76" s="33">
        <f t="shared" si="54"/>
        <v>13</v>
      </c>
      <c r="T76" s="33">
        <f t="shared" si="54"/>
        <v>13</v>
      </c>
      <c r="U76" s="33">
        <f t="shared" si="54"/>
        <v>13</v>
      </c>
      <c r="V76" s="33">
        <f t="shared" si="54"/>
        <v>13</v>
      </c>
      <c r="W76" s="135"/>
      <c r="X76" s="115"/>
      <c r="Y76" s="115"/>
      <c r="Z76" s="115"/>
      <c r="AA76" s="115"/>
      <c r="AB76" s="115"/>
      <c r="AC76" s="115"/>
      <c r="AD76" s="115"/>
      <c r="AE76" s="115"/>
      <c r="AF76" s="116"/>
      <c r="AG76" s="115">
        <f>AG$9</f>
        <v>10</v>
      </c>
      <c r="AH76" s="115">
        <f t="shared" ref="AH76:AP76" si="55">AH$9</f>
        <v>-3</v>
      </c>
      <c r="AI76" s="115">
        <f t="shared" si="55"/>
        <v>-3</v>
      </c>
      <c r="AJ76" s="115">
        <f t="shared" si="55"/>
        <v>-3</v>
      </c>
      <c r="AK76" s="115">
        <f t="shared" si="55"/>
        <v>-3</v>
      </c>
      <c r="AL76" s="115">
        <f t="shared" si="55"/>
        <v>-3</v>
      </c>
      <c r="AM76" s="115">
        <f t="shared" si="55"/>
        <v>-3</v>
      </c>
      <c r="AN76" s="115">
        <f t="shared" si="55"/>
        <v>-3</v>
      </c>
      <c r="AO76" s="115">
        <f t="shared" si="55"/>
        <v>-3</v>
      </c>
      <c r="AP76" s="115">
        <f t="shared" si="55"/>
        <v>-3</v>
      </c>
      <c r="AQ76" s="135"/>
      <c r="AR76" s="115"/>
      <c r="AS76" s="115"/>
      <c r="AT76" s="115"/>
      <c r="AU76" s="115"/>
      <c r="AV76" s="115"/>
      <c r="AW76" s="115"/>
      <c r="AX76" s="115"/>
      <c r="AY76" s="115"/>
      <c r="AZ76" s="115"/>
      <c r="BA76" s="120"/>
      <c r="BB76" s="120"/>
      <c r="BC76" s="120"/>
      <c r="BD76" s="120"/>
      <c r="BE76" s="120"/>
      <c r="BF76" s="120"/>
      <c r="BG76" s="120"/>
      <c r="BH76" s="120"/>
      <c r="BI76" s="120"/>
      <c r="BJ76" s="121"/>
      <c r="BK76" s="119"/>
      <c r="BL76" s="120"/>
      <c r="BM76" s="120"/>
      <c r="BN76" s="120"/>
      <c r="BO76" s="120"/>
      <c r="BP76" s="120"/>
      <c r="BQ76" s="120"/>
      <c r="BR76" s="120"/>
      <c r="BS76" s="120"/>
      <c r="BT76" s="120"/>
      <c r="BU76" s="120"/>
      <c r="BV76" s="121"/>
      <c r="BW76" s="32"/>
    </row>
    <row r="77" spans="1:75" s="80" customFormat="1" x14ac:dyDescent="0.2">
      <c r="A77" s="194"/>
      <c r="B77" s="221"/>
      <c r="C77" s="220"/>
      <c r="D77" s="220"/>
      <c r="E77" s="220"/>
      <c r="F77" s="220"/>
      <c r="G77" s="220"/>
      <c r="H77" s="220"/>
      <c r="I77" s="220"/>
      <c r="J77" s="220"/>
      <c r="K77" s="220"/>
      <c r="L77" s="221"/>
      <c r="M77" s="220"/>
      <c r="N77" s="220"/>
      <c r="O77" s="220"/>
      <c r="P77" s="220"/>
      <c r="Q77" s="220"/>
      <c r="R77" s="220"/>
      <c r="S77" s="220"/>
      <c r="T77" s="220"/>
      <c r="U77" s="220"/>
      <c r="V77" s="220"/>
      <c r="W77" s="135"/>
      <c r="X77" s="115"/>
      <c r="Y77" s="115"/>
      <c r="Z77" s="115"/>
      <c r="AA77" s="115"/>
      <c r="AB77" s="115"/>
      <c r="AC77" s="115"/>
      <c r="AD77" s="115"/>
      <c r="AE77" s="115"/>
      <c r="AF77" s="116"/>
      <c r="AG77" s="115"/>
      <c r="AH77" s="115"/>
      <c r="AI77" s="115"/>
      <c r="AJ77" s="115"/>
      <c r="AK77" s="115"/>
      <c r="AL77" s="115"/>
      <c r="AM77" s="115"/>
      <c r="AN77" s="115"/>
      <c r="AO77" s="115"/>
      <c r="AP77" s="115"/>
      <c r="AQ77" s="135"/>
      <c r="AR77" s="115"/>
      <c r="AS77" s="115"/>
      <c r="AT77" s="115"/>
      <c r="AU77" s="115"/>
      <c r="AV77" s="115"/>
      <c r="AW77" s="115"/>
      <c r="AX77" s="115"/>
      <c r="AY77" s="115"/>
      <c r="AZ77" s="115"/>
      <c r="BA77" s="120"/>
      <c r="BB77" s="120"/>
      <c r="BC77" s="120"/>
      <c r="BD77" s="120"/>
      <c r="BE77" s="120"/>
      <c r="BF77" s="120"/>
      <c r="BG77" s="120"/>
      <c r="BH77" s="120"/>
      <c r="BI77" s="120"/>
      <c r="BJ77" s="121"/>
      <c r="BK77" s="119"/>
      <c r="BL77" s="120"/>
      <c r="BM77" s="120"/>
      <c r="BN77" s="120"/>
      <c r="BO77" s="120"/>
      <c r="BP77" s="120"/>
      <c r="BQ77" s="120"/>
      <c r="BR77" s="120"/>
      <c r="BS77" s="120"/>
      <c r="BT77" s="120"/>
      <c r="BU77" s="120"/>
      <c r="BV77" s="121"/>
      <c r="BW77" s="32"/>
    </row>
    <row r="78" spans="1:75" s="80" customFormat="1" x14ac:dyDescent="0.2">
      <c r="A78" s="2" t="s">
        <v>11</v>
      </c>
      <c r="B78" s="78" t="s">
        <v>4</v>
      </c>
      <c r="C78" s="207">
        <v>0</v>
      </c>
      <c r="D78" s="208">
        <v>0</v>
      </c>
      <c r="E78" s="208">
        <v>0</v>
      </c>
      <c r="F78" s="208">
        <v>0</v>
      </c>
      <c r="G78" s="208">
        <v>0</v>
      </c>
      <c r="H78" s="208">
        <v>0</v>
      </c>
      <c r="I78" s="208">
        <v>0</v>
      </c>
      <c r="J78" s="208">
        <v>0</v>
      </c>
      <c r="K78" s="208">
        <v>0</v>
      </c>
      <c r="L78" s="209">
        <v>0</v>
      </c>
      <c r="M78" s="208">
        <v>0</v>
      </c>
      <c r="N78" s="208">
        <v>0</v>
      </c>
      <c r="O78" s="208">
        <v>0</v>
      </c>
      <c r="P78" s="208">
        <v>0</v>
      </c>
      <c r="Q78" s="208">
        <v>0</v>
      </c>
      <c r="R78" s="208">
        <v>0</v>
      </c>
      <c r="S78" s="208">
        <v>0</v>
      </c>
      <c r="T78" s="208">
        <v>0</v>
      </c>
      <c r="U78" s="208">
        <v>0</v>
      </c>
      <c r="V78" s="209">
        <v>0</v>
      </c>
      <c r="W78" s="208">
        <v>0</v>
      </c>
      <c r="X78" s="208">
        <v>0</v>
      </c>
      <c r="Y78" s="208">
        <v>0</v>
      </c>
      <c r="Z78" s="208">
        <v>0</v>
      </c>
      <c r="AA78" s="208">
        <v>0</v>
      </c>
      <c r="AB78" s="208">
        <v>0</v>
      </c>
      <c r="AC78" s="208">
        <v>0</v>
      </c>
      <c r="AD78" s="208">
        <v>0</v>
      </c>
      <c r="AE78" s="208">
        <v>0</v>
      </c>
      <c r="AF78" s="209">
        <v>0</v>
      </c>
      <c r="AG78" s="210">
        <v>0</v>
      </c>
      <c r="AH78" s="210">
        <v>0.3</v>
      </c>
      <c r="AI78" s="210">
        <v>0.3</v>
      </c>
      <c r="AJ78" s="210">
        <v>0.3</v>
      </c>
      <c r="AK78" s="210">
        <v>0.3</v>
      </c>
      <c r="AL78" s="210">
        <v>0.3</v>
      </c>
      <c r="AM78" s="210">
        <v>0.3</v>
      </c>
      <c r="AN78" s="210">
        <v>0.3</v>
      </c>
      <c r="AO78" s="210">
        <v>0.3</v>
      </c>
      <c r="AP78" s="210">
        <v>0.3</v>
      </c>
      <c r="AQ78" s="135"/>
      <c r="AR78" s="115"/>
      <c r="AS78" s="115"/>
      <c r="AT78" s="115"/>
      <c r="AU78" s="115"/>
      <c r="AV78" s="115"/>
      <c r="AW78" s="115"/>
      <c r="AX78" s="115"/>
      <c r="AY78" s="115"/>
      <c r="AZ78" s="115"/>
      <c r="BA78" s="120"/>
      <c r="BB78" s="120"/>
      <c r="BC78" s="120"/>
      <c r="BD78" s="120"/>
      <c r="BE78" s="120"/>
      <c r="BF78" s="120"/>
      <c r="BG78" s="120"/>
      <c r="BH78" s="120"/>
      <c r="BI78" s="120"/>
      <c r="BJ78" s="121"/>
      <c r="BK78" s="119"/>
      <c r="BL78" s="120"/>
      <c r="BM78" s="120"/>
      <c r="BN78" s="120"/>
      <c r="BO78" s="120"/>
      <c r="BP78" s="120"/>
      <c r="BQ78" s="120"/>
      <c r="BR78" s="120"/>
      <c r="BS78" s="120"/>
      <c r="BT78" s="120"/>
      <c r="BU78" s="120"/>
      <c r="BV78" s="121"/>
      <c r="BW78" s="156" t="s">
        <v>9</v>
      </c>
    </row>
    <row r="79" spans="1:75" s="80" customFormat="1" x14ac:dyDescent="0.2">
      <c r="A79" s="123" t="s">
        <v>10</v>
      </c>
      <c r="B79" s="78" t="s">
        <v>4</v>
      </c>
      <c r="C79" s="10">
        <f>C$75+C$78</f>
        <v>-94.65</v>
      </c>
      <c r="D79" s="10">
        <f t="shared" ref="D79:L79" si="56">D$75+D$78</f>
        <v>-109</v>
      </c>
      <c r="E79" s="10">
        <f t="shared" si="56"/>
        <v>-108.5</v>
      </c>
      <c r="F79" s="10">
        <f t="shared" si="56"/>
        <v>-108</v>
      </c>
      <c r="G79" s="10">
        <f t="shared" si="56"/>
        <v>-107.5</v>
      </c>
      <c r="H79" s="10">
        <f t="shared" si="56"/>
        <v>-107</v>
      </c>
      <c r="I79" s="10">
        <f t="shared" si="56"/>
        <v>-106.5</v>
      </c>
      <c r="J79" s="10">
        <f t="shared" si="56"/>
        <v>-106</v>
      </c>
      <c r="K79" s="10">
        <f t="shared" si="56"/>
        <v>-105.5</v>
      </c>
      <c r="L79" s="322">
        <f t="shared" si="56"/>
        <v>-102.5</v>
      </c>
      <c r="M79" s="10">
        <f>M$76+M$78</f>
        <v>10</v>
      </c>
      <c r="N79" s="10">
        <f t="shared" ref="N79:V79" si="57">N$76+N$78</f>
        <v>13</v>
      </c>
      <c r="O79" s="10">
        <f t="shared" si="57"/>
        <v>13</v>
      </c>
      <c r="P79" s="10">
        <f t="shared" si="57"/>
        <v>13</v>
      </c>
      <c r="Q79" s="10">
        <f t="shared" si="57"/>
        <v>13</v>
      </c>
      <c r="R79" s="10">
        <f t="shared" si="57"/>
        <v>13</v>
      </c>
      <c r="S79" s="10">
        <f t="shared" si="57"/>
        <v>13</v>
      </c>
      <c r="T79" s="10">
        <f t="shared" si="57"/>
        <v>13</v>
      </c>
      <c r="U79" s="10">
        <f t="shared" si="57"/>
        <v>13</v>
      </c>
      <c r="V79" s="10">
        <f t="shared" si="57"/>
        <v>13</v>
      </c>
      <c r="W79" s="323">
        <f>W$75+W$78</f>
        <v>-94.65</v>
      </c>
      <c r="X79" s="324">
        <f t="shared" ref="X79:AF79" si="58">X$75+X$78</f>
        <v>-117</v>
      </c>
      <c r="Y79" s="324">
        <f t="shared" si="58"/>
        <v>-116.5</v>
      </c>
      <c r="Z79" s="324">
        <f t="shared" si="58"/>
        <v>-116</v>
      </c>
      <c r="AA79" s="324">
        <f t="shared" si="58"/>
        <v>-115.5</v>
      </c>
      <c r="AB79" s="324">
        <f t="shared" si="58"/>
        <v>-115</v>
      </c>
      <c r="AC79" s="324">
        <f t="shared" si="58"/>
        <v>-114.5</v>
      </c>
      <c r="AD79" s="324">
        <f t="shared" si="58"/>
        <v>-114</v>
      </c>
      <c r="AE79" s="324">
        <f t="shared" si="58"/>
        <v>-113.5</v>
      </c>
      <c r="AF79" s="325">
        <f t="shared" si="58"/>
        <v>-110.5</v>
      </c>
      <c r="AG79" s="324">
        <f>AG$76+AG$78</f>
        <v>10</v>
      </c>
      <c r="AH79" s="324">
        <f t="shared" ref="AH79:AP79" si="59">AH$76+AH$78</f>
        <v>-2.7</v>
      </c>
      <c r="AI79" s="324">
        <f t="shared" si="59"/>
        <v>-2.7</v>
      </c>
      <c r="AJ79" s="324">
        <f t="shared" si="59"/>
        <v>-2.7</v>
      </c>
      <c r="AK79" s="324">
        <f t="shared" si="59"/>
        <v>-2.7</v>
      </c>
      <c r="AL79" s="324">
        <f t="shared" si="59"/>
        <v>-2.7</v>
      </c>
      <c r="AM79" s="324">
        <f t="shared" si="59"/>
        <v>-2.7</v>
      </c>
      <c r="AN79" s="324">
        <f t="shared" si="59"/>
        <v>-2.7</v>
      </c>
      <c r="AO79" s="324">
        <f t="shared" si="59"/>
        <v>-2.7</v>
      </c>
      <c r="AP79" s="324">
        <f t="shared" si="59"/>
        <v>-2.7</v>
      </c>
      <c r="AQ79" s="135"/>
      <c r="AR79" s="115"/>
      <c r="AS79" s="115"/>
      <c r="AT79" s="115"/>
      <c r="AU79" s="115"/>
      <c r="AV79" s="115"/>
      <c r="AW79" s="115"/>
      <c r="AX79" s="115"/>
      <c r="AY79" s="115"/>
      <c r="AZ79" s="115"/>
      <c r="BA79" s="120"/>
      <c r="BB79" s="120"/>
      <c r="BC79" s="120"/>
      <c r="BD79" s="120"/>
      <c r="BE79" s="120"/>
      <c r="BF79" s="120"/>
      <c r="BG79" s="120"/>
      <c r="BH79" s="120"/>
      <c r="BI79" s="120"/>
      <c r="BJ79" s="121"/>
      <c r="BK79" s="119"/>
      <c r="BL79" s="120"/>
      <c r="BM79" s="120"/>
      <c r="BN79" s="120"/>
      <c r="BO79" s="120"/>
      <c r="BP79" s="120"/>
      <c r="BQ79" s="120"/>
      <c r="BR79" s="120"/>
      <c r="BS79" s="120"/>
      <c r="BT79" s="120"/>
      <c r="BU79" s="120"/>
      <c r="BV79" s="121"/>
      <c r="BW79" s="156" t="s">
        <v>21</v>
      </c>
    </row>
    <row r="80" spans="1:75" s="80" customFormat="1" x14ac:dyDescent="0.2">
      <c r="A80" s="2"/>
      <c r="B80" s="78"/>
      <c r="C80" s="220"/>
      <c r="D80" s="220"/>
      <c r="E80" s="220"/>
      <c r="F80" s="220"/>
      <c r="G80" s="220"/>
      <c r="H80" s="220"/>
      <c r="I80" s="220"/>
      <c r="J80" s="220"/>
      <c r="K80" s="220"/>
      <c r="L80" s="221"/>
      <c r="M80" s="220"/>
      <c r="N80" s="220"/>
      <c r="O80" s="220"/>
      <c r="P80" s="220"/>
      <c r="Q80" s="220"/>
      <c r="R80" s="220"/>
      <c r="S80" s="220"/>
      <c r="T80" s="220"/>
      <c r="U80" s="220"/>
      <c r="V80" s="220"/>
      <c r="W80" s="127"/>
      <c r="X80" s="7"/>
      <c r="Y80" s="7"/>
      <c r="Z80" s="7"/>
      <c r="AA80" s="7"/>
      <c r="AB80" s="7"/>
      <c r="AC80" s="7"/>
      <c r="AD80" s="7"/>
      <c r="AE80" s="220"/>
      <c r="AF80" s="221"/>
      <c r="AG80" s="115"/>
      <c r="AH80" s="115"/>
      <c r="AI80" s="115"/>
      <c r="AJ80" s="115"/>
      <c r="AK80" s="115"/>
      <c r="AL80" s="115"/>
      <c r="AM80" s="115"/>
      <c r="AN80" s="120"/>
      <c r="AO80" s="120"/>
      <c r="AP80" s="120"/>
      <c r="AQ80" s="119"/>
      <c r="AR80" s="120"/>
      <c r="AS80" s="120"/>
      <c r="AT80" s="120"/>
      <c r="AU80" s="120"/>
      <c r="AV80" s="120"/>
      <c r="AW80" s="120"/>
      <c r="AX80" s="120"/>
      <c r="AY80" s="120"/>
      <c r="AZ80" s="120"/>
      <c r="BA80" s="120"/>
      <c r="BB80" s="120"/>
      <c r="BC80" s="120"/>
      <c r="BD80" s="120"/>
      <c r="BE80" s="120"/>
      <c r="BF80" s="120"/>
      <c r="BG80" s="120"/>
      <c r="BH80" s="120"/>
      <c r="BI80" s="120"/>
      <c r="BJ80" s="121"/>
      <c r="BK80" s="119"/>
      <c r="BL80" s="120"/>
      <c r="BM80" s="120"/>
      <c r="BN80" s="120"/>
      <c r="BO80" s="120"/>
      <c r="BP80" s="120"/>
      <c r="BQ80" s="120"/>
      <c r="BR80" s="120"/>
      <c r="BS80" s="120"/>
      <c r="BT80" s="120"/>
      <c r="BU80" s="120"/>
      <c r="BV80" s="121"/>
      <c r="BW80" s="156"/>
    </row>
    <row r="81" spans="1:75" s="80" customFormat="1" x14ac:dyDescent="0.2">
      <c r="A81" s="157" t="s">
        <v>8</v>
      </c>
      <c r="B81" s="78"/>
      <c r="C81" s="220"/>
      <c r="D81" s="220"/>
      <c r="E81" s="220"/>
      <c r="F81" s="220"/>
      <c r="G81" s="220"/>
      <c r="H81" s="220"/>
      <c r="I81" s="220"/>
      <c r="J81" s="220"/>
      <c r="K81" s="220"/>
      <c r="L81" s="221"/>
      <c r="M81" s="220"/>
      <c r="N81" s="220"/>
      <c r="O81" s="220"/>
      <c r="P81" s="220"/>
      <c r="Q81" s="220"/>
      <c r="R81" s="220"/>
      <c r="S81" s="220"/>
      <c r="T81" s="220"/>
      <c r="U81" s="220"/>
      <c r="V81" s="220"/>
      <c r="W81" s="127"/>
      <c r="X81" s="7"/>
      <c r="Y81" s="7"/>
      <c r="Z81" s="7"/>
      <c r="AA81" s="7"/>
      <c r="AB81" s="7"/>
      <c r="AC81" s="7"/>
      <c r="AD81" s="7"/>
      <c r="AE81" s="220"/>
      <c r="AF81" s="221"/>
      <c r="AG81" s="115"/>
      <c r="AH81" s="115"/>
      <c r="AI81" s="115"/>
      <c r="AJ81" s="115"/>
      <c r="AK81" s="115"/>
      <c r="AL81" s="115"/>
      <c r="AM81" s="115"/>
      <c r="AN81" s="120"/>
      <c r="AO81" s="120"/>
      <c r="AP81" s="120"/>
      <c r="AQ81" s="119"/>
      <c r="AR81" s="120"/>
      <c r="AS81" s="120"/>
      <c r="AT81" s="120"/>
      <c r="AU81" s="120"/>
      <c r="AV81" s="120"/>
      <c r="AW81" s="120"/>
      <c r="AX81" s="120"/>
      <c r="AY81" s="120"/>
      <c r="AZ81" s="120"/>
      <c r="BA81" s="120"/>
      <c r="BB81" s="120"/>
      <c r="BC81" s="120"/>
      <c r="BD81" s="120"/>
      <c r="BE81" s="120"/>
      <c r="BF81" s="120"/>
      <c r="BG81" s="120"/>
      <c r="BH81" s="120"/>
      <c r="BI81" s="120"/>
      <c r="BJ81" s="121"/>
      <c r="BK81" s="119"/>
      <c r="BL81" s="120"/>
      <c r="BM81" s="120"/>
      <c r="BN81" s="120"/>
      <c r="BO81" s="120"/>
      <c r="BP81" s="120"/>
      <c r="BQ81" s="120"/>
      <c r="BR81" s="120"/>
      <c r="BS81" s="120"/>
      <c r="BT81" s="120"/>
      <c r="BU81" s="120"/>
      <c r="BV81" s="121"/>
      <c r="BW81" s="156"/>
    </row>
    <row r="82" spans="1:75" s="80" customFormat="1" x14ac:dyDescent="0.2">
      <c r="A82" s="2" t="s">
        <v>5</v>
      </c>
      <c r="B82" s="195" t="s">
        <v>51</v>
      </c>
      <c r="C82" s="158">
        <f t="shared" ref="C82:L82" si="60">(10^12)*(10^-3)*(C$5/15)*10^(C$79/10)</f>
        <v>0.34276778654644968</v>
      </c>
      <c r="D82" s="159">
        <f t="shared" si="60"/>
        <v>1.258925411794164E-2</v>
      </c>
      <c r="E82" s="159">
        <f t="shared" si="60"/>
        <v>1.41253754462275E-2</v>
      </c>
      <c r="F82" s="159">
        <f t="shared" si="60"/>
        <v>1.5848931924611082E-2</v>
      </c>
      <c r="G82" s="159">
        <f t="shared" si="60"/>
        <v>1.778279410038916E-2</v>
      </c>
      <c r="H82" s="159">
        <f t="shared" si="60"/>
        <v>1.9952623149688781E-2</v>
      </c>
      <c r="I82" s="159">
        <f t="shared" si="60"/>
        <v>2.2387211385683288E-2</v>
      </c>
      <c r="J82" s="159">
        <f t="shared" si="60"/>
        <v>2.511886431509576E-2</v>
      </c>
      <c r="K82" s="159">
        <f t="shared" si="60"/>
        <v>2.8183829312644473E-2</v>
      </c>
      <c r="L82" s="160">
        <f t="shared" si="60"/>
        <v>5.6234132519034821E-2</v>
      </c>
      <c r="M82" s="159">
        <f t="shared" ref="M82:V82" si="61">(10^12)*(10^-3)*(M$5/15)*10^((C$79+M$79)/10)</f>
        <v>3.427677865464501</v>
      </c>
      <c r="N82" s="159">
        <f t="shared" si="61"/>
        <v>0.25118864315095785</v>
      </c>
      <c r="O82" s="159">
        <f t="shared" si="61"/>
        <v>0.28183829312644404</v>
      </c>
      <c r="P82" s="159">
        <f t="shared" si="61"/>
        <v>0.31622776601683744</v>
      </c>
      <c r="Q82" s="159">
        <f t="shared" si="61"/>
        <v>0.35481338923357469</v>
      </c>
      <c r="R82" s="159">
        <f t="shared" si="61"/>
        <v>0.3981071705534962</v>
      </c>
      <c r="S82" s="159">
        <f t="shared" si="61"/>
        <v>0.44668359215096337</v>
      </c>
      <c r="T82" s="159">
        <f t="shared" si="61"/>
        <v>0.50118723362727047</v>
      </c>
      <c r="U82" s="159">
        <f t="shared" si="61"/>
        <v>0.56234132519034885</v>
      </c>
      <c r="V82" s="159">
        <f t="shared" si="61"/>
        <v>1.1220184543019636</v>
      </c>
      <c r="W82" s="158">
        <f t="shared" ref="W82:AF82" si="62">(10^12)*(10^-3)*(W$5/15)*10^(W$79/10)</f>
        <v>0.34276778654644968</v>
      </c>
      <c r="X82" s="159">
        <f t="shared" si="62"/>
        <v>1.9952623149688759E-3</v>
      </c>
      <c r="Y82" s="159">
        <f t="shared" si="62"/>
        <v>2.2387211385683343E-3</v>
      </c>
      <c r="Z82" s="159">
        <f t="shared" si="62"/>
        <v>2.5118864315095725E-3</v>
      </c>
      <c r="AA82" s="159">
        <f t="shared" si="62"/>
        <v>2.8183829312644444E-3</v>
      </c>
      <c r="AB82" s="159">
        <f t="shared" si="62"/>
        <v>3.1622776601683668E-3</v>
      </c>
      <c r="AC82" s="159">
        <f t="shared" si="62"/>
        <v>3.5481338923357515E-3</v>
      </c>
      <c r="AD82" s="159">
        <f t="shared" si="62"/>
        <v>3.9810717055349535E-3</v>
      </c>
      <c r="AE82" s="159">
        <f t="shared" si="62"/>
        <v>4.4668359215096235E-3</v>
      </c>
      <c r="AF82" s="160">
        <f t="shared" si="62"/>
        <v>8.9125093813374155E-3</v>
      </c>
      <c r="AG82" s="159">
        <f t="shared" ref="AG82:AP82" si="63">(10^12)*(10^-3)*(AG$5/15)*10^((W$79+AG$79)/10)</f>
        <v>3.427677865464501</v>
      </c>
      <c r="AH82" s="159">
        <f t="shared" si="63"/>
        <v>1.0715193052376034E-3</v>
      </c>
      <c r="AI82" s="159">
        <f t="shared" si="63"/>
        <v>1.2022644346174087E-3</v>
      </c>
      <c r="AJ82" s="159">
        <f t="shared" si="63"/>
        <v>1.3489628825916484E-3</v>
      </c>
      <c r="AK82" s="159">
        <f t="shared" si="63"/>
        <v>1.5135612484362016E-3</v>
      </c>
      <c r="AL82" s="159">
        <f t="shared" si="63"/>
        <v>1.6982436524617421E-3</v>
      </c>
      <c r="AM82" s="159">
        <f t="shared" si="63"/>
        <v>1.9054607179632369E-3</v>
      </c>
      <c r="AN82" s="159">
        <f t="shared" si="63"/>
        <v>2.1379620895022274E-3</v>
      </c>
      <c r="AO82" s="159">
        <f t="shared" si="63"/>
        <v>2.3988329190194756E-3</v>
      </c>
      <c r="AP82" s="159">
        <f t="shared" si="63"/>
        <v>4.7863009232263741E-3</v>
      </c>
      <c r="AQ82" s="158"/>
      <c r="AR82" s="159"/>
      <c r="AS82" s="159"/>
      <c r="AT82" s="159"/>
      <c r="AU82" s="159"/>
      <c r="AV82" s="159"/>
      <c r="AW82" s="159"/>
      <c r="AX82" s="159"/>
      <c r="AY82" s="159"/>
      <c r="AZ82" s="159"/>
      <c r="BA82" s="159"/>
      <c r="BB82" s="159"/>
      <c r="BC82" s="159"/>
      <c r="BD82" s="159"/>
      <c r="BE82" s="159"/>
      <c r="BF82" s="159"/>
      <c r="BG82" s="159"/>
      <c r="BH82" s="159"/>
      <c r="BI82" s="159"/>
      <c r="BJ82" s="160"/>
      <c r="BK82" s="158"/>
      <c r="BL82" s="159"/>
      <c r="BM82" s="159"/>
      <c r="BN82" s="159"/>
      <c r="BO82" s="159"/>
      <c r="BP82" s="159"/>
      <c r="BQ82" s="159"/>
      <c r="BR82" s="159"/>
      <c r="BS82" s="159"/>
      <c r="BT82" s="159"/>
      <c r="BU82" s="159"/>
      <c r="BV82" s="160"/>
      <c r="BW82" s="156"/>
    </row>
    <row r="83" spans="1:75" s="80" customFormat="1" x14ac:dyDescent="0.2">
      <c r="A83" s="30" t="s">
        <v>54</v>
      </c>
      <c r="B83" s="78" t="s">
        <v>4</v>
      </c>
      <c r="C83" s="220"/>
      <c r="D83" s="220"/>
      <c r="E83" s="220"/>
      <c r="F83" s="220"/>
      <c r="G83" s="220"/>
      <c r="H83" s="220"/>
      <c r="I83" s="220"/>
      <c r="J83" s="220"/>
      <c r="K83" s="220"/>
      <c r="L83" s="221"/>
      <c r="M83" s="10">
        <f>10*LOG(M$82/C$82)</f>
        <v>10.000000000000004</v>
      </c>
      <c r="N83" s="10">
        <f t="shared" ref="N83:V83" si="64">10*LOG(N$82/D$82)</f>
        <v>13.000000000000007</v>
      </c>
      <c r="O83" s="10">
        <f t="shared" si="64"/>
        <v>12.999999999999991</v>
      </c>
      <c r="P83" s="10">
        <f t="shared" si="64"/>
        <v>13.000000000000007</v>
      </c>
      <c r="Q83" s="10">
        <f t="shared" si="64"/>
        <v>13.000000000000007</v>
      </c>
      <c r="R83" s="10">
        <f t="shared" si="64"/>
        <v>12.999999999999991</v>
      </c>
      <c r="S83" s="10">
        <f t="shared" si="64"/>
        <v>13.000000000000023</v>
      </c>
      <c r="T83" s="10">
        <f t="shared" si="64"/>
        <v>12.999999999999991</v>
      </c>
      <c r="U83" s="10">
        <f t="shared" si="64"/>
        <v>13.000000000000007</v>
      </c>
      <c r="V83" s="10">
        <f t="shared" si="64"/>
        <v>13.000000000000007</v>
      </c>
      <c r="W83" s="231"/>
      <c r="X83" s="200"/>
      <c r="Y83" s="200"/>
      <c r="Z83" s="200"/>
      <c r="AA83" s="200"/>
      <c r="AB83" s="200"/>
      <c r="AC83" s="200"/>
      <c r="AD83" s="200"/>
      <c r="AE83" s="200"/>
      <c r="AF83" s="195"/>
      <c r="AG83" s="10">
        <f>10*LOG(AG$82/W$82)</f>
        <v>10.000000000000004</v>
      </c>
      <c r="AH83" s="10">
        <f t="shared" ref="AH83:AP83" si="65">10*LOG(AH$82/X$82)</f>
        <v>-2.7000000000000042</v>
      </c>
      <c r="AI83" s="10">
        <f t="shared" si="65"/>
        <v>-2.7000000000000051</v>
      </c>
      <c r="AJ83" s="10">
        <f t="shared" si="65"/>
        <v>-2.7000000000000028</v>
      </c>
      <c r="AK83" s="10">
        <f t="shared" si="65"/>
        <v>-2.7000000000000042</v>
      </c>
      <c r="AL83" s="10">
        <f t="shared" si="65"/>
        <v>-2.6999999999999891</v>
      </c>
      <c r="AM83" s="10">
        <f t="shared" si="65"/>
        <v>-2.7000000000000197</v>
      </c>
      <c r="AN83" s="10">
        <f t="shared" si="65"/>
        <v>-2.6999999999999891</v>
      </c>
      <c r="AO83" s="10">
        <f t="shared" si="65"/>
        <v>-2.7000000000000197</v>
      </c>
      <c r="AP83" s="10">
        <f t="shared" si="65"/>
        <v>-2.6999999999999891</v>
      </c>
      <c r="AQ83" s="161"/>
      <c r="AR83" s="10"/>
      <c r="AS83" s="10"/>
      <c r="AT83" s="10"/>
      <c r="AU83" s="10"/>
      <c r="AV83" s="10"/>
      <c r="AW83" s="10"/>
      <c r="AX83" s="10"/>
      <c r="AY83" s="10"/>
      <c r="AZ83" s="10"/>
      <c r="BA83" s="33"/>
      <c r="BB83" s="33"/>
      <c r="BC83" s="33"/>
      <c r="BD83" s="33"/>
      <c r="BE83" s="33"/>
      <c r="BF83" s="33"/>
      <c r="BG83" s="33"/>
      <c r="BH83" s="33"/>
      <c r="BI83" s="33"/>
      <c r="BJ83" s="48"/>
      <c r="BK83" s="62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48"/>
      <c r="BW83" s="32" t="str">
        <f>BW16</f>
        <v>For SSB Es/Iot range check</v>
      </c>
    </row>
    <row r="84" spans="1:75" s="80" customFormat="1" x14ac:dyDescent="0.2">
      <c r="A84" s="213" t="s">
        <v>55</v>
      </c>
      <c r="B84" s="195" t="s">
        <v>50</v>
      </c>
      <c r="C84" s="220"/>
      <c r="D84" s="220"/>
      <c r="E84" s="220"/>
      <c r="F84" s="220"/>
      <c r="G84" s="220"/>
      <c r="H84" s="220"/>
      <c r="I84" s="220"/>
      <c r="J84" s="220"/>
      <c r="K84" s="220"/>
      <c r="L84" s="221"/>
      <c r="M84" s="10">
        <f t="shared" ref="M84:V84" si="66">C$79+M$79+10*LOG(M$5/15)</f>
        <v>-84.65</v>
      </c>
      <c r="N84" s="10">
        <f t="shared" si="66"/>
        <v>-96</v>
      </c>
      <c r="O84" s="10">
        <f t="shared" si="66"/>
        <v>-95.5</v>
      </c>
      <c r="P84" s="10">
        <f t="shared" si="66"/>
        <v>-95</v>
      </c>
      <c r="Q84" s="10">
        <f t="shared" si="66"/>
        <v>-94.5</v>
      </c>
      <c r="R84" s="10">
        <f t="shared" si="66"/>
        <v>-94</v>
      </c>
      <c r="S84" s="10">
        <f t="shared" si="66"/>
        <v>-93.5</v>
      </c>
      <c r="T84" s="10">
        <f t="shared" si="66"/>
        <v>-93</v>
      </c>
      <c r="U84" s="10">
        <f t="shared" si="66"/>
        <v>-92.5</v>
      </c>
      <c r="V84" s="10">
        <f t="shared" si="66"/>
        <v>-89.5</v>
      </c>
      <c r="W84" s="231"/>
      <c r="X84" s="200"/>
      <c r="Y84" s="200"/>
      <c r="Z84" s="200"/>
      <c r="AA84" s="200"/>
      <c r="AB84" s="200"/>
      <c r="AC84" s="200"/>
      <c r="AD84" s="200"/>
      <c r="AE84" s="200"/>
      <c r="AF84" s="195"/>
      <c r="AG84" s="10">
        <f t="shared" ref="AG84:AP84" si="67">W$79+AG$79+10*LOG(AG$5/15)</f>
        <v>-84.65</v>
      </c>
      <c r="AH84" s="10">
        <f t="shared" si="67"/>
        <v>-119.7</v>
      </c>
      <c r="AI84" s="10">
        <f t="shared" si="67"/>
        <v>-119.2</v>
      </c>
      <c r="AJ84" s="10">
        <f t="shared" si="67"/>
        <v>-118.7</v>
      </c>
      <c r="AK84" s="10">
        <f t="shared" si="67"/>
        <v>-118.2</v>
      </c>
      <c r="AL84" s="10">
        <f t="shared" si="67"/>
        <v>-117.7</v>
      </c>
      <c r="AM84" s="10">
        <f t="shared" si="67"/>
        <v>-117.2</v>
      </c>
      <c r="AN84" s="10">
        <f t="shared" si="67"/>
        <v>-116.7</v>
      </c>
      <c r="AO84" s="10">
        <f t="shared" si="67"/>
        <v>-116.2</v>
      </c>
      <c r="AP84" s="10">
        <f t="shared" si="67"/>
        <v>-113.2</v>
      </c>
      <c r="AQ84" s="162"/>
      <c r="AR84" s="163"/>
      <c r="AS84" s="163"/>
      <c r="AT84" s="163"/>
      <c r="AU84" s="163"/>
      <c r="AV84" s="163"/>
      <c r="AW84" s="163"/>
      <c r="AX84" s="163"/>
      <c r="AY84" s="163"/>
      <c r="AZ84" s="163"/>
      <c r="BA84" s="7"/>
      <c r="BB84" s="7"/>
      <c r="BC84" s="7"/>
      <c r="BD84" s="7"/>
      <c r="BE84" s="7"/>
      <c r="BF84" s="7"/>
      <c r="BG84" s="7"/>
      <c r="BH84" s="7"/>
      <c r="BI84" s="220"/>
      <c r="BJ84" s="221"/>
      <c r="BK84" s="127"/>
      <c r="BL84" s="220"/>
      <c r="BM84" s="220"/>
      <c r="BN84" s="220"/>
      <c r="BO84" s="220"/>
      <c r="BP84" s="220"/>
      <c r="BQ84" s="220"/>
      <c r="BR84" s="220"/>
      <c r="BS84" s="220"/>
      <c r="BT84" s="220"/>
      <c r="BU84" s="220"/>
      <c r="BV84" s="221"/>
      <c r="BW84" s="156" t="str">
        <f>BW17</f>
        <v>For SSB_RP level range check</v>
      </c>
    </row>
    <row r="85" spans="1:75" s="80" customFormat="1" ht="13.5" thickBot="1" x14ac:dyDescent="0.25">
      <c r="A85" s="321" t="s">
        <v>112</v>
      </c>
      <c r="B85" s="214" t="s">
        <v>53</v>
      </c>
      <c r="C85" s="165">
        <f t="shared" ref="C85:L85" si="68">10*LOG((C$82+M$82)*10^-9)+10*LOG(C$7*12)</f>
        <v>-56.284227251593506</v>
      </c>
      <c r="D85" s="166">
        <f t="shared" si="68"/>
        <v>-67.835770084033214</v>
      </c>
      <c r="E85" s="166">
        <f t="shared" si="68"/>
        <v>-67.335770084033243</v>
      </c>
      <c r="F85" s="166">
        <f t="shared" si="68"/>
        <v>-66.835770084033214</v>
      </c>
      <c r="G85" s="166">
        <f t="shared" si="68"/>
        <v>-66.335770084033214</v>
      </c>
      <c r="H85" s="166">
        <f t="shared" si="68"/>
        <v>-65.835770084033214</v>
      </c>
      <c r="I85" s="166">
        <f t="shared" si="68"/>
        <v>-65.335770084033214</v>
      </c>
      <c r="J85" s="166">
        <f t="shared" si="68"/>
        <v>-64.835770084033214</v>
      </c>
      <c r="K85" s="166">
        <f t="shared" si="68"/>
        <v>-64.335770084033214</v>
      </c>
      <c r="L85" s="326">
        <f t="shared" si="68"/>
        <v>-61.3357700840332</v>
      </c>
      <c r="M85" s="245"/>
      <c r="N85" s="245"/>
      <c r="O85" s="245"/>
      <c r="P85" s="245"/>
      <c r="Q85" s="245"/>
      <c r="R85" s="245"/>
      <c r="S85" s="245"/>
      <c r="T85" s="245"/>
      <c r="U85" s="245"/>
      <c r="V85" s="245"/>
      <c r="W85" s="165">
        <f t="shared" ref="W85:AF85" si="69">10*LOG((W$82+AG$82)*10^-9)+10*LOG(W$7*12)</f>
        <v>-56.284227251593506</v>
      </c>
      <c r="X85" s="166">
        <f t="shared" si="69"/>
        <v>-87.181325585333084</v>
      </c>
      <c r="Y85" s="166">
        <f t="shared" si="69"/>
        <v>-86.681325585333099</v>
      </c>
      <c r="Z85" s="166">
        <f t="shared" si="69"/>
        <v>-86.181325585333099</v>
      </c>
      <c r="AA85" s="166">
        <f t="shared" si="69"/>
        <v>-85.681325585333099</v>
      </c>
      <c r="AB85" s="166">
        <f t="shared" si="69"/>
        <v>-85.181325585333084</v>
      </c>
      <c r="AC85" s="166">
        <f t="shared" si="69"/>
        <v>-84.681325585333099</v>
      </c>
      <c r="AD85" s="166">
        <f t="shared" si="69"/>
        <v>-84.181325585333099</v>
      </c>
      <c r="AE85" s="166">
        <f t="shared" si="69"/>
        <v>-83.681325585333084</v>
      </c>
      <c r="AF85" s="326">
        <f t="shared" si="69"/>
        <v>-80.681325585333099</v>
      </c>
      <c r="AG85" s="246"/>
      <c r="AH85" s="245"/>
      <c r="AI85" s="245"/>
      <c r="AJ85" s="245"/>
      <c r="AK85" s="245"/>
      <c r="AL85" s="245"/>
      <c r="AM85" s="245"/>
      <c r="AN85" s="246"/>
      <c r="AO85" s="246"/>
      <c r="AP85" s="246"/>
      <c r="AQ85" s="165"/>
      <c r="AR85" s="166"/>
      <c r="AS85" s="166"/>
      <c r="AT85" s="166"/>
      <c r="AU85" s="166"/>
      <c r="AV85" s="166"/>
      <c r="AW85" s="166"/>
      <c r="AX85" s="166"/>
      <c r="AY85" s="166"/>
      <c r="AZ85" s="166"/>
      <c r="BA85" s="164"/>
      <c r="BB85" s="164"/>
      <c r="BC85" s="164"/>
      <c r="BD85" s="164"/>
      <c r="BE85" s="164"/>
      <c r="BF85" s="164"/>
      <c r="BG85" s="164"/>
      <c r="BH85" s="164"/>
      <c r="BI85" s="164"/>
      <c r="BJ85" s="167"/>
      <c r="BK85" s="267"/>
      <c r="BL85" s="164"/>
      <c r="BM85" s="164"/>
      <c r="BN85" s="164"/>
      <c r="BO85" s="164"/>
      <c r="BP85" s="164"/>
      <c r="BQ85" s="164"/>
      <c r="BR85" s="164"/>
      <c r="BS85" s="164"/>
      <c r="BT85" s="164"/>
      <c r="BU85" s="164"/>
      <c r="BV85" s="167"/>
      <c r="BW85" s="26" t="str">
        <f>BW18</f>
        <v>For Io level range check</v>
      </c>
    </row>
    <row r="86" spans="1:75" s="80" customFormat="1" x14ac:dyDescent="0.2">
      <c r="A86" s="114"/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113"/>
      <c r="AH86" s="113"/>
      <c r="AI86" s="113"/>
      <c r="AJ86" s="113"/>
      <c r="AK86" s="113"/>
      <c r="AL86" s="113"/>
      <c r="AM86" s="113"/>
      <c r="AN86" s="81"/>
      <c r="AO86" s="81"/>
      <c r="AP86" s="81"/>
      <c r="AQ86" s="81"/>
      <c r="AR86" s="81"/>
      <c r="AS86" s="81"/>
      <c r="AT86" s="81"/>
      <c r="AU86" s="81"/>
      <c r="AV86" s="81"/>
      <c r="AW86" s="81"/>
      <c r="AX86" s="81"/>
      <c r="AY86" s="81"/>
      <c r="AZ86" s="81"/>
      <c r="BA86" s="81"/>
      <c r="BB86" s="81"/>
      <c r="BC86" s="81"/>
      <c r="BD86" s="81"/>
      <c r="BE86" s="81"/>
      <c r="BF86" s="81"/>
      <c r="BG86" s="81"/>
      <c r="BH86" s="81"/>
      <c r="BI86" s="81"/>
      <c r="BJ86" s="81"/>
      <c r="BK86" s="81"/>
      <c r="BL86" s="81"/>
      <c r="BM86" s="81"/>
      <c r="BN86" s="81"/>
      <c r="BO86" s="81"/>
      <c r="BP86" s="81"/>
      <c r="BQ86" s="81"/>
      <c r="BR86" s="81"/>
      <c r="BS86" s="81"/>
      <c r="BT86" s="81"/>
      <c r="BU86" s="81"/>
      <c r="BV86" s="81"/>
      <c r="BW86" s="111"/>
    </row>
    <row r="87" spans="1:75" s="80" customFormat="1" ht="13.5" thickBot="1" x14ac:dyDescent="0.25">
      <c r="BW87" s="112"/>
    </row>
    <row r="88" spans="1:75" s="80" customFormat="1" x14ac:dyDescent="0.2">
      <c r="A88" s="1" t="s">
        <v>18</v>
      </c>
      <c r="B88" s="84"/>
      <c r="C88" s="351" t="s">
        <v>64</v>
      </c>
      <c r="D88" s="352"/>
      <c r="E88" s="352"/>
      <c r="F88" s="352"/>
      <c r="G88" s="352"/>
      <c r="H88" s="352"/>
      <c r="I88" s="352"/>
      <c r="J88" s="352"/>
      <c r="K88" s="352"/>
      <c r="L88" s="353"/>
      <c r="M88" s="351" t="s">
        <v>65</v>
      </c>
      <c r="N88" s="352"/>
      <c r="O88" s="352"/>
      <c r="P88" s="352"/>
      <c r="Q88" s="352"/>
      <c r="R88" s="352"/>
      <c r="S88" s="352"/>
      <c r="T88" s="352"/>
      <c r="U88" s="352"/>
      <c r="V88" s="353"/>
      <c r="W88" s="344" t="s">
        <v>66</v>
      </c>
      <c r="X88" s="345"/>
      <c r="Y88" s="345"/>
      <c r="Z88" s="345"/>
      <c r="AA88" s="345"/>
      <c r="AB88" s="345"/>
      <c r="AC88" s="345"/>
      <c r="AD88" s="345"/>
      <c r="AE88" s="345"/>
      <c r="AF88" s="346"/>
      <c r="AG88" s="344" t="s">
        <v>67</v>
      </c>
      <c r="AH88" s="345"/>
      <c r="AI88" s="345"/>
      <c r="AJ88" s="345"/>
      <c r="AK88" s="345"/>
      <c r="AL88" s="345"/>
      <c r="AM88" s="345"/>
      <c r="AN88" s="345"/>
      <c r="AO88" s="345"/>
      <c r="AP88" s="346"/>
      <c r="AQ88" s="344" t="s">
        <v>32</v>
      </c>
      <c r="AR88" s="345"/>
      <c r="AS88" s="345"/>
      <c r="AT88" s="345"/>
      <c r="AU88" s="345"/>
      <c r="AV88" s="345"/>
      <c r="AW88" s="345"/>
      <c r="AX88" s="345"/>
      <c r="AY88" s="345"/>
      <c r="AZ88" s="346"/>
      <c r="BA88" s="344" t="s">
        <v>27</v>
      </c>
      <c r="BB88" s="345"/>
      <c r="BC88" s="345"/>
      <c r="BD88" s="345"/>
      <c r="BE88" s="345"/>
      <c r="BF88" s="345"/>
      <c r="BG88" s="345"/>
      <c r="BH88" s="345"/>
      <c r="BI88" s="345"/>
      <c r="BJ88" s="346"/>
      <c r="BK88" s="344" t="s">
        <v>103</v>
      </c>
      <c r="BL88" s="346"/>
      <c r="BM88" s="344" t="s">
        <v>104</v>
      </c>
      <c r="BN88" s="345"/>
      <c r="BO88" s="345"/>
      <c r="BP88" s="345"/>
      <c r="BQ88" s="345"/>
      <c r="BR88" s="345"/>
      <c r="BS88" s="345"/>
      <c r="BT88" s="345"/>
      <c r="BU88" s="345"/>
      <c r="BV88" s="346"/>
      <c r="BW88" s="19" t="s">
        <v>0</v>
      </c>
    </row>
    <row r="89" spans="1:75" s="80" customFormat="1" x14ac:dyDescent="0.2">
      <c r="A89" s="54"/>
      <c r="B89" s="78"/>
      <c r="C89" s="230" t="s">
        <v>28</v>
      </c>
      <c r="D89" s="349" t="s">
        <v>29</v>
      </c>
      <c r="E89" s="349"/>
      <c r="F89" s="349"/>
      <c r="G89" s="349"/>
      <c r="H89" s="349"/>
      <c r="I89" s="349"/>
      <c r="J89" s="349"/>
      <c r="K89" s="349"/>
      <c r="L89" s="350"/>
      <c r="M89" s="230" t="s">
        <v>28</v>
      </c>
      <c r="N89" s="349" t="s">
        <v>29</v>
      </c>
      <c r="O89" s="349"/>
      <c r="P89" s="349"/>
      <c r="Q89" s="349"/>
      <c r="R89" s="349"/>
      <c r="S89" s="349"/>
      <c r="T89" s="349"/>
      <c r="U89" s="349"/>
      <c r="V89" s="350"/>
      <c r="W89" s="42" t="s">
        <v>28</v>
      </c>
      <c r="X89" s="347" t="s">
        <v>29</v>
      </c>
      <c r="Y89" s="347"/>
      <c r="Z89" s="347"/>
      <c r="AA89" s="347"/>
      <c r="AB89" s="347"/>
      <c r="AC89" s="347"/>
      <c r="AD89" s="347"/>
      <c r="AE89" s="347"/>
      <c r="AF89" s="348"/>
      <c r="AG89" s="219" t="s">
        <v>28</v>
      </c>
      <c r="AH89" s="347" t="s">
        <v>29</v>
      </c>
      <c r="AI89" s="347"/>
      <c r="AJ89" s="347"/>
      <c r="AK89" s="347"/>
      <c r="AL89" s="347"/>
      <c r="AM89" s="347"/>
      <c r="AN89" s="347"/>
      <c r="AO89" s="347"/>
      <c r="AP89" s="348"/>
      <c r="AQ89" s="3" t="s">
        <v>28</v>
      </c>
      <c r="AR89" s="347" t="s">
        <v>29</v>
      </c>
      <c r="AS89" s="347"/>
      <c r="AT89" s="347"/>
      <c r="AU89" s="347"/>
      <c r="AV89" s="347"/>
      <c r="AW89" s="347"/>
      <c r="AX89" s="347"/>
      <c r="AY89" s="347"/>
      <c r="AZ89" s="348"/>
      <c r="BA89" s="42" t="s">
        <v>28</v>
      </c>
      <c r="BB89" s="347" t="s">
        <v>29</v>
      </c>
      <c r="BC89" s="347"/>
      <c r="BD89" s="347"/>
      <c r="BE89" s="347"/>
      <c r="BF89" s="347"/>
      <c r="BG89" s="347"/>
      <c r="BH89" s="347"/>
      <c r="BI89" s="347"/>
      <c r="BJ89" s="348"/>
      <c r="BK89" s="275" t="s">
        <v>101</v>
      </c>
      <c r="BL89" s="260" t="s">
        <v>102</v>
      </c>
      <c r="BM89" s="285" t="s">
        <v>101</v>
      </c>
      <c r="BN89" s="354" t="s">
        <v>102</v>
      </c>
      <c r="BO89" s="354"/>
      <c r="BP89" s="354"/>
      <c r="BQ89" s="354"/>
      <c r="BR89" s="354"/>
      <c r="BS89" s="354"/>
      <c r="BT89" s="354"/>
      <c r="BU89" s="354"/>
      <c r="BV89" s="355"/>
      <c r="BW89" s="20"/>
    </row>
    <row r="90" spans="1:75" s="80" customFormat="1" x14ac:dyDescent="0.2">
      <c r="A90" s="54"/>
      <c r="B90" s="221"/>
      <c r="C90" s="333"/>
      <c r="D90" s="333"/>
      <c r="E90" s="333"/>
      <c r="F90" s="333"/>
      <c r="G90" s="333"/>
      <c r="H90" s="333"/>
      <c r="I90" s="333"/>
      <c r="J90" s="333"/>
      <c r="K90" s="333"/>
      <c r="L90" s="334"/>
      <c r="M90" s="333"/>
      <c r="N90" s="333"/>
      <c r="O90" s="333"/>
      <c r="P90" s="333"/>
      <c r="Q90" s="333"/>
      <c r="R90" s="333"/>
      <c r="S90" s="333"/>
      <c r="T90" s="333"/>
      <c r="U90" s="333"/>
      <c r="V90" s="333"/>
      <c r="W90" s="42"/>
      <c r="X90" s="331"/>
      <c r="Y90" s="331"/>
      <c r="Z90" s="331"/>
      <c r="AA90" s="331"/>
      <c r="AB90" s="331"/>
      <c r="AC90" s="331"/>
      <c r="AD90" s="331"/>
      <c r="AE90" s="331"/>
      <c r="AF90" s="332"/>
      <c r="AG90" s="331"/>
      <c r="AH90" s="331"/>
      <c r="AI90" s="331"/>
      <c r="AJ90" s="331"/>
      <c r="AK90" s="331"/>
      <c r="AL90" s="331"/>
      <c r="AM90" s="331"/>
      <c r="AN90" s="331"/>
      <c r="AO90" s="331"/>
      <c r="AP90" s="332"/>
      <c r="AQ90" s="331"/>
      <c r="AR90" s="331"/>
      <c r="AS90" s="331"/>
      <c r="AT90" s="331"/>
      <c r="AU90" s="331"/>
      <c r="AV90" s="331"/>
      <c r="AW90" s="331"/>
      <c r="AX90" s="331"/>
      <c r="AY90" s="331"/>
      <c r="AZ90" s="331"/>
      <c r="BA90" s="42"/>
      <c r="BB90" s="331"/>
      <c r="BC90" s="331"/>
      <c r="BD90" s="331"/>
      <c r="BE90" s="331"/>
      <c r="BF90" s="331"/>
      <c r="BG90" s="331"/>
      <c r="BH90" s="331"/>
      <c r="BI90" s="331"/>
      <c r="BJ90" s="332"/>
      <c r="BK90" s="275"/>
      <c r="BL90" s="336"/>
      <c r="BM90" s="335"/>
      <c r="BN90" s="335"/>
      <c r="BO90" s="335"/>
      <c r="BP90" s="335"/>
      <c r="BQ90" s="335"/>
      <c r="BR90" s="335"/>
      <c r="BS90" s="335"/>
      <c r="BT90" s="335"/>
      <c r="BU90" s="335"/>
      <c r="BV90" s="336"/>
      <c r="BW90" s="20"/>
    </row>
    <row r="91" spans="1:75" s="80" customFormat="1" x14ac:dyDescent="0.2">
      <c r="A91" s="188" t="s">
        <v>86</v>
      </c>
      <c r="B91" s="151" t="s">
        <v>4</v>
      </c>
      <c r="C91" s="169"/>
      <c r="D91" s="169"/>
      <c r="E91" s="169"/>
      <c r="F91" s="169"/>
      <c r="G91" s="169"/>
      <c r="H91" s="169"/>
      <c r="I91" s="169"/>
      <c r="J91" s="169"/>
      <c r="K91" s="169"/>
      <c r="L91" s="170"/>
      <c r="M91" s="172">
        <f>M$92-BA$92</f>
        <v>9.7000000000000028</v>
      </c>
      <c r="N91" s="172">
        <f t="shared" ref="N91:V91" si="70">N$92-BB$92</f>
        <v>12.700000000000006</v>
      </c>
      <c r="O91" s="172">
        <f t="shared" si="70"/>
        <v>12.69999999999999</v>
      </c>
      <c r="P91" s="172">
        <f t="shared" si="70"/>
        <v>12.700000000000006</v>
      </c>
      <c r="Q91" s="172">
        <f t="shared" si="70"/>
        <v>12.700000000000006</v>
      </c>
      <c r="R91" s="172">
        <f t="shared" si="70"/>
        <v>12.69999999999999</v>
      </c>
      <c r="S91" s="172">
        <f t="shared" si="70"/>
        <v>12.700000000000022</v>
      </c>
      <c r="T91" s="172">
        <f t="shared" si="70"/>
        <v>12.69999999999999</v>
      </c>
      <c r="U91" s="172">
        <f t="shared" si="70"/>
        <v>12.700000000000006</v>
      </c>
      <c r="V91" s="172">
        <f t="shared" si="70"/>
        <v>12.700000000000006</v>
      </c>
      <c r="W91" s="168"/>
      <c r="X91" s="169"/>
      <c r="Y91" s="169"/>
      <c r="Z91" s="169"/>
      <c r="AA91" s="169"/>
      <c r="AB91" s="169"/>
      <c r="AC91" s="169"/>
      <c r="AD91" s="169"/>
      <c r="AE91" s="169"/>
      <c r="AF91" s="170"/>
      <c r="AG91" s="131"/>
      <c r="AH91" s="176"/>
      <c r="AI91" s="176"/>
      <c r="AJ91" s="176"/>
      <c r="AK91" s="176"/>
      <c r="AL91" s="176"/>
      <c r="AM91" s="176"/>
      <c r="AN91" s="176"/>
      <c r="AO91" s="176"/>
      <c r="AP91" s="177"/>
      <c r="AQ91" s="169"/>
      <c r="AR91" s="169"/>
      <c r="AS91" s="169"/>
      <c r="AT91" s="169"/>
      <c r="AU91" s="169"/>
      <c r="AV91" s="169"/>
      <c r="AW91" s="169"/>
      <c r="AX91" s="169"/>
      <c r="AY91" s="169"/>
      <c r="AZ91" s="169"/>
      <c r="BA91" s="132"/>
      <c r="BB91" s="136"/>
      <c r="BC91" s="136"/>
      <c r="BD91" s="136"/>
      <c r="BE91" s="136"/>
      <c r="BF91" s="136"/>
      <c r="BG91" s="136"/>
      <c r="BH91" s="136"/>
      <c r="BI91" s="136"/>
      <c r="BJ91" s="137"/>
      <c r="BK91" s="276">
        <v>-6</v>
      </c>
      <c r="BL91" s="268"/>
      <c r="BM91" s="276">
        <v>-6</v>
      </c>
      <c r="BN91" s="283"/>
      <c r="BO91" s="283"/>
      <c r="BP91" s="283"/>
      <c r="BQ91" s="283"/>
      <c r="BR91" s="283"/>
      <c r="BS91" s="283"/>
      <c r="BT91" s="283"/>
      <c r="BU91" s="283"/>
      <c r="BV91" s="268"/>
      <c r="BW91" s="204" t="s">
        <v>146</v>
      </c>
    </row>
    <row r="92" spans="1:75" s="80" customFormat="1" x14ac:dyDescent="0.2">
      <c r="A92" s="189" t="s">
        <v>87</v>
      </c>
      <c r="B92" s="151" t="s">
        <v>4</v>
      </c>
      <c r="C92" s="169"/>
      <c r="D92" s="169"/>
      <c r="E92" s="169"/>
      <c r="F92" s="169"/>
      <c r="G92" s="169"/>
      <c r="H92" s="169"/>
      <c r="I92" s="169"/>
      <c r="J92" s="169"/>
      <c r="K92" s="169"/>
      <c r="L92" s="170"/>
      <c r="M92" s="169">
        <f>M$83</f>
        <v>10.000000000000004</v>
      </c>
      <c r="N92" s="169">
        <f t="shared" ref="N92:V92" si="71">N$83</f>
        <v>13.000000000000007</v>
      </c>
      <c r="O92" s="169">
        <f t="shared" si="71"/>
        <v>12.999999999999991</v>
      </c>
      <c r="P92" s="169">
        <f t="shared" si="71"/>
        <v>13.000000000000007</v>
      </c>
      <c r="Q92" s="169">
        <f t="shared" si="71"/>
        <v>13.000000000000007</v>
      </c>
      <c r="R92" s="169">
        <f t="shared" si="71"/>
        <v>12.999999999999991</v>
      </c>
      <c r="S92" s="169">
        <f t="shared" si="71"/>
        <v>13.000000000000023</v>
      </c>
      <c r="T92" s="169">
        <f t="shared" si="71"/>
        <v>12.999999999999991</v>
      </c>
      <c r="U92" s="169">
        <f t="shared" si="71"/>
        <v>13.000000000000007</v>
      </c>
      <c r="V92" s="169">
        <f t="shared" si="71"/>
        <v>13.000000000000007</v>
      </c>
      <c r="W92" s="168"/>
      <c r="X92" s="169"/>
      <c r="Y92" s="169"/>
      <c r="Z92" s="169"/>
      <c r="AA92" s="169"/>
      <c r="AB92" s="169"/>
      <c r="AC92" s="169"/>
      <c r="AD92" s="169"/>
      <c r="AE92" s="169"/>
      <c r="AF92" s="170"/>
      <c r="AG92" s="131"/>
      <c r="AH92" s="176"/>
      <c r="AI92" s="176"/>
      <c r="AJ92" s="176"/>
      <c r="AK92" s="176"/>
      <c r="AL92" s="176"/>
      <c r="AM92" s="176"/>
      <c r="AN92" s="176"/>
      <c r="AO92" s="176"/>
      <c r="AP92" s="177"/>
      <c r="AQ92" s="169"/>
      <c r="AR92" s="169"/>
      <c r="AS92" s="169"/>
      <c r="AT92" s="169"/>
      <c r="AU92" s="169"/>
      <c r="AV92" s="169"/>
      <c r="AW92" s="169"/>
      <c r="AX92" s="169"/>
      <c r="AY92" s="169"/>
      <c r="AZ92" s="169"/>
      <c r="BA92" s="138">
        <f>BA$35</f>
        <v>0.3</v>
      </c>
      <c r="BB92" s="139">
        <f t="shared" ref="BB92:BJ92" si="72">BB$35</f>
        <v>0.3</v>
      </c>
      <c r="BC92" s="139">
        <f t="shared" si="72"/>
        <v>0.3</v>
      </c>
      <c r="BD92" s="139">
        <f t="shared" si="72"/>
        <v>0.3</v>
      </c>
      <c r="BE92" s="139">
        <f t="shared" si="72"/>
        <v>0.3</v>
      </c>
      <c r="BF92" s="139">
        <f t="shared" si="72"/>
        <v>0.3</v>
      </c>
      <c r="BG92" s="139">
        <f t="shared" si="72"/>
        <v>0.3</v>
      </c>
      <c r="BH92" s="139">
        <f t="shared" si="72"/>
        <v>0.3</v>
      </c>
      <c r="BI92" s="139">
        <f t="shared" si="72"/>
        <v>0.3</v>
      </c>
      <c r="BJ92" s="140">
        <f t="shared" si="72"/>
        <v>0.3</v>
      </c>
      <c r="BK92" s="277"/>
      <c r="BL92" s="269"/>
      <c r="BM92" s="286"/>
      <c r="BN92" s="286"/>
      <c r="BO92" s="286"/>
      <c r="BP92" s="286"/>
      <c r="BQ92" s="286"/>
      <c r="BR92" s="286"/>
      <c r="BS92" s="286"/>
      <c r="BT92" s="286"/>
      <c r="BU92" s="286"/>
      <c r="BV92" s="269"/>
      <c r="BW92" s="205"/>
    </row>
    <row r="93" spans="1:75" s="80" customFormat="1" x14ac:dyDescent="0.2">
      <c r="A93" s="188" t="s">
        <v>88</v>
      </c>
      <c r="B93" s="151" t="s">
        <v>4</v>
      </c>
      <c r="C93" s="169"/>
      <c r="D93" s="169"/>
      <c r="E93" s="169"/>
      <c r="F93" s="169"/>
      <c r="G93" s="169"/>
      <c r="H93" s="169"/>
      <c r="I93" s="169"/>
      <c r="J93" s="169"/>
      <c r="K93" s="169"/>
      <c r="L93" s="170"/>
      <c r="M93" s="169">
        <f>M$92+BA$92</f>
        <v>10.300000000000004</v>
      </c>
      <c r="N93" s="169">
        <f t="shared" ref="N93:V93" si="73">N$92+BB$92</f>
        <v>13.300000000000008</v>
      </c>
      <c r="O93" s="169">
        <f t="shared" si="73"/>
        <v>13.299999999999992</v>
      </c>
      <c r="P93" s="169">
        <f t="shared" si="73"/>
        <v>13.300000000000008</v>
      </c>
      <c r="Q93" s="169">
        <f t="shared" si="73"/>
        <v>13.300000000000008</v>
      </c>
      <c r="R93" s="169">
        <f t="shared" si="73"/>
        <v>13.299999999999992</v>
      </c>
      <c r="S93" s="169">
        <f t="shared" si="73"/>
        <v>13.300000000000024</v>
      </c>
      <c r="T93" s="169">
        <f t="shared" si="73"/>
        <v>13.299999999999992</v>
      </c>
      <c r="U93" s="169">
        <f t="shared" si="73"/>
        <v>13.300000000000008</v>
      </c>
      <c r="V93" s="169">
        <f t="shared" si="73"/>
        <v>13.300000000000008</v>
      </c>
      <c r="W93" s="168"/>
      <c r="X93" s="169"/>
      <c r="Y93" s="169"/>
      <c r="Z93" s="169"/>
      <c r="AA93" s="169"/>
      <c r="AB93" s="169"/>
      <c r="AC93" s="169"/>
      <c r="AD93" s="169"/>
      <c r="AE93" s="169"/>
      <c r="AF93" s="170"/>
      <c r="AG93" s="131"/>
      <c r="AH93" s="176"/>
      <c r="AI93" s="176"/>
      <c r="AJ93" s="176"/>
      <c r="AK93" s="176"/>
      <c r="AL93" s="176"/>
      <c r="AM93" s="176"/>
      <c r="AN93" s="176"/>
      <c r="AO93" s="176"/>
      <c r="AP93" s="177"/>
      <c r="AQ93" s="169"/>
      <c r="AR93" s="169"/>
      <c r="AS93" s="169"/>
      <c r="AT93" s="169"/>
      <c r="AU93" s="169"/>
      <c r="AV93" s="169"/>
      <c r="AW93" s="169"/>
      <c r="AX93" s="169"/>
      <c r="AY93" s="169"/>
      <c r="AZ93" s="169"/>
      <c r="BA93" s="138"/>
      <c r="BB93" s="139"/>
      <c r="BC93" s="139"/>
      <c r="BD93" s="139"/>
      <c r="BE93" s="139"/>
      <c r="BF93" s="139"/>
      <c r="BG93" s="139"/>
      <c r="BH93" s="139"/>
      <c r="BI93" s="139"/>
      <c r="BJ93" s="140"/>
      <c r="BK93" s="278"/>
      <c r="BL93" s="270"/>
      <c r="BM93" s="287"/>
      <c r="BN93" s="287"/>
      <c r="BO93" s="287"/>
      <c r="BP93" s="287"/>
      <c r="BQ93" s="287"/>
      <c r="BR93" s="287"/>
      <c r="BS93" s="287"/>
      <c r="BT93" s="287"/>
      <c r="BU93" s="287"/>
      <c r="BV93" s="270"/>
      <c r="BW93" s="205"/>
    </row>
    <row r="94" spans="1:75" s="80" customFormat="1" x14ac:dyDescent="0.2">
      <c r="A94" s="123"/>
      <c r="B94" s="121"/>
      <c r="C94" s="115"/>
      <c r="D94" s="115"/>
      <c r="E94" s="115"/>
      <c r="F94" s="115"/>
      <c r="G94" s="115"/>
      <c r="H94" s="115"/>
      <c r="I94" s="115"/>
      <c r="J94" s="115"/>
      <c r="K94" s="115"/>
      <c r="L94" s="116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35"/>
      <c r="X94" s="115"/>
      <c r="Y94" s="115"/>
      <c r="Z94" s="115"/>
      <c r="AA94" s="115"/>
      <c r="AB94" s="115"/>
      <c r="AC94" s="115"/>
      <c r="AD94" s="115"/>
      <c r="AE94" s="115"/>
      <c r="AF94" s="116"/>
      <c r="AG94" s="135"/>
      <c r="AH94" s="115"/>
      <c r="AI94" s="115"/>
      <c r="AJ94" s="115"/>
      <c r="AK94" s="115"/>
      <c r="AL94" s="115"/>
      <c r="AM94" s="115"/>
      <c r="AN94" s="115"/>
      <c r="AO94" s="115"/>
      <c r="AP94" s="116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47"/>
      <c r="BB94" s="148"/>
      <c r="BC94" s="148"/>
      <c r="BD94" s="148"/>
      <c r="BE94" s="148"/>
      <c r="BF94" s="148"/>
      <c r="BG94" s="148"/>
      <c r="BH94" s="148"/>
      <c r="BI94" s="148"/>
      <c r="BJ94" s="149"/>
      <c r="BK94" s="279"/>
      <c r="BL94" s="271"/>
      <c r="BM94" s="288"/>
      <c r="BN94" s="288"/>
      <c r="BO94" s="288"/>
      <c r="BP94" s="288"/>
      <c r="BQ94" s="288"/>
      <c r="BR94" s="288"/>
      <c r="BS94" s="288"/>
      <c r="BT94" s="288"/>
      <c r="BU94" s="288"/>
      <c r="BV94" s="271"/>
      <c r="BW94" s="205"/>
    </row>
    <row r="95" spans="1:75" s="80" customFormat="1" x14ac:dyDescent="0.2">
      <c r="A95" s="188" t="s">
        <v>92</v>
      </c>
      <c r="B95" s="151" t="s">
        <v>4</v>
      </c>
      <c r="C95" s="169"/>
      <c r="D95" s="169"/>
      <c r="E95" s="169"/>
      <c r="F95" s="169"/>
      <c r="G95" s="169"/>
      <c r="H95" s="169"/>
      <c r="I95" s="169"/>
      <c r="J95" s="169"/>
      <c r="K95" s="169"/>
      <c r="L95" s="170"/>
      <c r="M95" s="248">
        <f>M$96-BA$96</f>
        <v>-86.179705854077838</v>
      </c>
      <c r="N95" s="248">
        <f t="shared" ref="N95:V95" si="74">N$96-BB$96</f>
        <v>-97.529705854077832</v>
      </c>
      <c r="O95" s="248">
        <f t="shared" si="74"/>
        <v>-97.029705854077832</v>
      </c>
      <c r="P95" s="248">
        <f t="shared" si="74"/>
        <v>-96.529705854077832</v>
      </c>
      <c r="Q95" s="248">
        <f t="shared" si="74"/>
        <v>-96.029705854077832</v>
      </c>
      <c r="R95" s="248">
        <f t="shared" si="74"/>
        <v>-95.529705854077832</v>
      </c>
      <c r="S95" s="248">
        <f t="shared" si="74"/>
        <v>-95.029705854077832</v>
      </c>
      <c r="T95" s="248">
        <f t="shared" si="74"/>
        <v>-94.529705854077832</v>
      </c>
      <c r="U95" s="248">
        <f t="shared" si="74"/>
        <v>-94.029705854077832</v>
      </c>
      <c r="V95" s="248">
        <f t="shared" si="74"/>
        <v>-91.029705854077832</v>
      </c>
      <c r="W95" s="168"/>
      <c r="X95" s="169"/>
      <c r="Y95" s="169"/>
      <c r="Z95" s="169"/>
      <c r="AA95" s="169"/>
      <c r="AB95" s="169"/>
      <c r="AC95" s="169"/>
      <c r="AD95" s="169"/>
      <c r="AE95" s="169"/>
      <c r="AF95" s="170"/>
      <c r="AG95" s="131"/>
      <c r="AH95" s="176"/>
      <c r="AI95" s="176"/>
      <c r="AJ95" s="176"/>
      <c r="AK95" s="176"/>
      <c r="AL95" s="176"/>
      <c r="AM95" s="176"/>
      <c r="AN95" s="176"/>
      <c r="AO95" s="176"/>
      <c r="AP95" s="177"/>
      <c r="AQ95" s="169"/>
      <c r="AR95" s="169"/>
      <c r="AS95" s="169"/>
      <c r="AT95" s="169"/>
      <c r="AU95" s="169"/>
      <c r="AV95" s="169"/>
      <c r="AW95" s="169"/>
      <c r="AX95" s="169"/>
      <c r="AY95" s="169"/>
      <c r="AZ95" s="169"/>
      <c r="BA95" s="132"/>
      <c r="BB95" s="136"/>
      <c r="BC95" s="136"/>
      <c r="BD95" s="136"/>
      <c r="BE95" s="136"/>
      <c r="BF95" s="136"/>
      <c r="BG95" s="136"/>
      <c r="BH95" s="136"/>
      <c r="BI95" s="136"/>
      <c r="BJ95" s="137"/>
      <c r="BK95" s="280">
        <f>-120.5</f>
        <v>-120.5</v>
      </c>
      <c r="BL95" s="268"/>
      <c r="BM95" s="280">
        <f>-120.5</f>
        <v>-120.5</v>
      </c>
      <c r="BN95" s="283"/>
      <c r="BO95" s="283"/>
      <c r="BP95" s="283"/>
      <c r="BQ95" s="283"/>
      <c r="BR95" s="283"/>
      <c r="BS95" s="283"/>
      <c r="BT95" s="283"/>
      <c r="BU95" s="283"/>
      <c r="BV95" s="268"/>
      <c r="BW95" s="252" t="s">
        <v>145</v>
      </c>
    </row>
    <row r="96" spans="1:75" s="80" customFormat="1" x14ac:dyDescent="0.2">
      <c r="A96" s="189" t="s">
        <v>93</v>
      </c>
      <c r="B96" s="151" t="s">
        <v>4</v>
      </c>
      <c r="C96" s="169"/>
      <c r="D96" s="169"/>
      <c r="E96" s="169"/>
      <c r="F96" s="169"/>
      <c r="G96" s="169"/>
      <c r="H96" s="169"/>
      <c r="I96" s="169"/>
      <c r="J96" s="169"/>
      <c r="K96" s="169"/>
      <c r="L96" s="170"/>
      <c r="M96" s="169">
        <f>M$84</f>
        <v>-84.65</v>
      </c>
      <c r="N96" s="169">
        <f t="shared" ref="N96:V96" si="75">N$84</f>
        <v>-96</v>
      </c>
      <c r="O96" s="169">
        <f t="shared" si="75"/>
        <v>-95.5</v>
      </c>
      <c r="P96" s="169">
        <f t="shared" si="75"/>
        <v>-95</v>
      </c>
      <c r="Q96" s="169">
        <f t="shared" si="75"/>
        <v>-94.5</v>
      </c>
      <c r="R96" s="169">
        <f t="shared" si="75"/>
        <v>-94</v>
      </c>
      <c r="S96" s="169">
        <f t="shared" si="75"/>
        <v>-93.5</v>
      </c>
      <c r="T96" s="169">
        <f t="shared" si="75"/>
        <v>-93</v>
      </c>
      <c r="U96" s="169">
        <f t="shared" si="75"/>
        <v>-92.5</v>
      </c>
      <c r="V96" s="169">
        <f t="shared" si="75"/>
        <v>-89.5</v>
      </c>
      <c r="W96" s="168"/>
      <c r="X96" s="169"/>
      <c r="Y96" s="169"/>
      <c r="Z96" s="169"/>
      <c r="AA96" s="169"/>
      <c r="AB96" s="169"/>
      <c r="AC96" s="169"/>
      <c r="AD96" s="169"/>
      <c r="AE96" s="169"/>
      <c r="AF96" s="170"/>
      <c r="AG96" s="131"/>
      <c r="AH96" s="176"/>
      <c r="AI96" s="176"/>
      <c r="AJ96" s="176"/>
      <c r="AK96" s="176"/>
      <c r="AL96" s="176"/>
      <c r="AM96" s="176"/>
      <c r="AN96" s="176"/>
      <c r="AO96" s="176"/>
      <c r="AP96" s="177"/>
      <c r="AQ96" s="169"/>
      <c r="AR96" s="169"/>
      <c r="AS96" s="169"/>
      <c r="AT96" s="169"/>
      <c r="AU96" s="169"/>
      <c r="AV96" s="169"/>
      <c r="AW96" s="169"/>
      <c r="AX96" s="169"/>
      <c r="AY96" s="169"/>
      <c r="AZ96" s="169"/>
      <c r="BA96" s="138">
        <f>BA$39</f>
        <v>1.5297058540778354</v>
      </c>
      <c r="BB96" s="139">
        <f t="shared" ref="BB96:BJ96" si="76">BB$39</f>
        <v>1.5297058540778354</v>
      </c>
      <c r="BC96" s="139">
        <f t="shared" si="76"/>
        <v>1.5297058540778354</v>
      </c>
      <c r="BD96" s="139">
        <f t="shared" si="76"/>
        <v>1.5297058540778354</v>
      </c>
      <c r="BE96" s="139">
        <f t="shared" si="76"/>
        <v>1.5297058540778354</v>
      </c>
      <c r="BF96" s="139">
        <f t="shared" si="76"/>
        <v>1.5297058540778354</v>
      </c>
      <c r="BG96" s="139">
        <f t="shared" si="76"/>
        <v>1.5297058540778354</v>
      </c>
      <c r="BH96" s="139">
        <f t="shared" si="76"/>
        <v>1.5297058540778354</v>
      </c>
      <c r="BI96" s="139">
        <f t="shared" si="76"/>
        <v>1.5297058540778354</v>
      </c>
      <c r="BJ96" s="140">
        <f t="shared" si="76"/>
        <v>1.5297058540778354</v>
      </c>
      <c r="BK96" s="277"/>
      <c r="BL96" s="269"/>
      <c r="BM96" s="286"/>
      <c r="BN96" s="286"/>
      <c r="BO96" s="286"/>
      <c r="BP96" s="286"/>
      <c r="BQ96" s="286"/>
      <c r="BR96" s="286"/>
      <c r="BS96" s="286"/>
      <c r="BT96" s="286"/>
      <c r="BU96" s="286"/>
      <c r="BV96" s="269"/>
      <c r="BW96" s="206"/>
    </row>
    <row r="97" spans="1:75" s="80" customFormat="1" x14ac:dyDescent="0.2">
      <c r="A97" s="188" t="s">
        <v>94</v>
      </c>
      <c r="B97" s="151" t="s">
        <v>4</v>
      </c>
      <c r="C97" s="169"/>
      <c r="D97" s="169"/>
      <c r="E97" s="169"/>
      <c r="F97" s="169"/>
      <c r="G97" s="169"/>
      <c r="H97" s="169"/>
      <c r="I97" s="169"/>
      <c r="J97" s="169"/>
      <c r="K97" s="169"/>
      <c r="L97" s="170"/>
      <c r="M97" s="169">
        <f>M$96+BA$96</f>
        <v>-83.120294145922173</v>
      </c>
      <c r="N97" s="169">
        <f t="shared" ref="N97:V97" si="77">N$96+BB$96</f>
        <v>-94.470294145922168</v>
      </c>
      <c r="O97" s="169">
        <f t="shared" si="77"/>
        <v>-93.970294145922168</v>
      </c>
      <c r="P97" s="169">
        <f t="shared" si="77"/>
        <v>-93.470294145922168</v>
      </c>
      <c r="Q97" s="169">
        <f t="shared" si="77"/>
        <v>-92.970294145922168</v>
      </c>
      <c r="R97" s="169">
        <f t="shared" si="77"/>
        <v>-92.470294145922168</v>
      </c>
      <c r="S97" s="169">
        <f t="shared" si="77"/>
        <v>-91.970294145922168</v>
      </c>
      <c r="T97" s="169">
        <f t="shared" si="77"/>
        <v>-91.470294145922168</v>
      </c>
      <c r="U97" s="169">
        <f t="shared" si="77"/>
        <v>-90.970294145922168</v>
      </c>
      <c r="V97" s="169">
        <f t="shared" si="77"/>
        <v>-87.970294145922168</v>
      </c>
      <c r="W97" s="168"/>
      <c r="X97" s="169"/>
      <c r="Y97" s="169"/>
      <c r="Z97" s="169"/>
      <c r="AA97" s="169"/>
      <c r="AB97" s="169"/>
      <c r="AC97" s="169"/>
      <c r="AD97" s="169"/>
      <c r="AE97" s="169"/>
      <c r="AF97" s="170"/>
      <c r="AG97" s="131"/>
      <c r="AH97" s="176"/>
      <c r="AI97" s="176"/>
      <c r="AJ97" s="176"/>
      <c r="AK97" s="176"/>
      <c r="AL97" s="176"/>
      <c r="AM97" s="176"/>
      <c r="AN97" s="176"/>
      <c r="AO97" s="176"/>
      <c r="AP97" s="177"/>
      <c r="AQ97" s="169"/>
      <c r="AR97" s="169"/>
      <c r="AS97" s="169"/>
      <c r="AT97" s="169"/>
      <c r="AU97" s="169"/>
      <c r="AV97" s="169"/>
      <c r="AW97" s="169"/>
      <c r="AX97" s="169"/>
      <c r="AY97" s="169"/>
      <c r="AZ97" s="169"/>
      <c r="BA97" s="132"/>
      <c r="BB97" s="136"/>
      <c r="BC97" s="136"/>
      <c r="BD97" s="136"/>
      <c r="BE97" s="136"/>
      <c r="BF97" s="136"/>
      <c r="BG97" s="136"/>
      <c r="BH97" s="136"/>
      <c r="BI97" s="136"/>
      <c r="BJ97" s="137"/>
      <c r="BK97" s="278"/>
      <c r="BL97" s="270"/>
      <c r="BM97" s="287"/>
      <c r="BN97" s="287"/>
      <c r="BO97" s="287"/>
      <c r="BP97" s="287"/>
      <c r="BQ97" s="287"/>
      <c r="BR97" s="287"/>
      <c r="BS97" s="287"/>
      <c r="BT97" s="287"/>
      <c r="BU97" s="287"/>
      <c r="BV97" s="270"/>
      <c r="BW97" s="206"/>
    </row>
    <row r="98" spans="1:75" s="80" customFormat="1" x14ac:dyDescent="0.2">
      <c r="A98" s="123"/>
      <c r="B98" s="175"/>
      <c r="C98" s="249"/>
      <c r="D98" s="249"/>
      <c r="E98" s="249"/>
      <c r="F98" s="249"/>
      <c r="G98" s="249"/>
      <c r="H98" s="249"/>
      <c r="I98" s="249"/>
      <c r="J98" s="249"/>
      <c r="K98" s="249"/>
      <c r="L98" s="250"/>
      <c r="M98" s="249"/>
      <c r="N98" s="249"/>
      <c r="O98" s="249"/>
      <c r="P98" s="249"/>
      <c r="Q98" s="249"/>
      <c r="R98" s="249"/>
      <c r="S98" s="249"/>
      <c r="T98" s="249"/>
      <c r="U98" s="249"/>
      <c r="V98" s="249"/>
      <c r="W98" s="2"/>
      <c r="X98" s="174"/>
      <c r="Y98" s="174"/>
      <c r="Z98" s="174"/>
      <c r="AA98" s="174"/>
      <c r="AB98" s="174"/>
      <c r="AC98" s="174"/>
      <c r="AD98" s="174"/>
      <c r="AE98" s="174"/>
      <c r="AF98" s="175"/>
      <c r="AG98" s="2"/>
      <c r="AH98" s="174"/>
      <c r="AI98" s="174"/>
      <c r="AJ98" s="174"/>
      <c r="AK98" s="174"/>
      <c r="AL98" s="174"/>
      <c r="AM98" s="174"/>
      <c r="AN98" s="174"/>
      <c r="AO98" s="174"/>
      <c r="AP98" s="175"/>
      <c r="AQ98" s="174"/>
      <c r="AR98" s="174"/>
      <c r="AS98" s="174"/>
      <c r="AT98" s="174"/>
      <c r="AU98" s="174"/>
      <c r="AV98" s="174"/>
      <c r="AW98" s="174"/>
      <c r="AX98" s="174"/>
      <c r="AY98" s="174"/>
      <c r="AZ98" s="174"/>
      <c r="BA98" s="2"/>
      <c r="BB98" s="174"/>
      <c r="BC98" s="174"/>
      <c r="BD98" s="174"/>
      <c r="BE98" s="174"/>
      <c r="BF98" s="174"/>
      <c r="BG98" s="174"/>
      <c r="BH98" s="174"/>
      <c r="BI98" s="174"/>
      <c r="BJ98" s="175"/>
      <c r="BK98" s="279"/>
      <c r="BL98" s="271"/>
      <c r="BM98" s="288"/>
      <c r="BN98" s="288"/>
      <c r="BO98" s="288"/>
      <c r="BP98" s="288"/>
      <c r="BQ98" s="288"/>
      <c r="BR98" s="288"/>
      <c r="BS98" s="288"/>
      <c r="BT98" s="288"/>
      <c r="BU98" s="288"/>
      <c r="BV98" s="271"/>
      <c r="BW98" s="206"/>
    </row>
    <row r="99" spans="1:75" s="80" customFormat="1" x14ac:dyDescent="0.2">
      <c r="A99" s="188" t="s">
        <v>125</v>
      </c>
      <c r="B99" s="211" t="s">
        <v>53</v>
      </c>
      <c r="C99" s="248">
        <f>C$100-BA$100</f>
        <v>-57.808819054434274</v>
      </c>
      <c r="D99" s="248">
        <f t="shared" ref="D99:L99" si="78">D$100-BB$100</f>
        <v>-69.362732492151011</v>
      </c>
      <c r="E99" s="248">
        <f t="shared" si="78"/>
        <v>-68.862732492151039</v>
      </c>
      <c r="F99" s="248">
        <f t="shared" si="78"/>
        <v>-68.362732492151011</v>
      </c>
      <c r="G99" s="248">
        <f t="shared" si="78"/>
        <v>-67.862732492151011</v>
      </c>
      <c r="H99" s="248">
        <f t="shared" si="78"/>
        <v>-67.362732492151011</v>
      </c>
      <c r="I99" s="248">
        <f t="shared" si="78"/>
        <v>-66.862732492151011</v>
      </c>
      <c r="J99" s="248">
        <f t="shared" si="78"/>
        <v>-66.362732492151011</v>
      </c>
      <c r="K99" s="248">
        <f t="shared" si="78"/>
        <v>-65.862732492151011</v>
      </c>
      <c r="L99" s="251">
        <f t="shared" si="78"/>
        <v>-62.862732492150997</v>
      </c>
      <c r="M99" s="169"/>
      <c r="N99" s="169"/>
      <c r="O99" s="169"/>
      <c r="P99" s="169"/>
      <c r="Q99" s="169"/>
      <c r="R99" s="169"/>
      <c r="S99" s="169"/>
      <c r="T99" s="169"/>
      <c r="U99" s="169"/>
      <c r="V99" s="169"/>
      <c r="W99" s="168"/>
      <c r="X99" s="169"/>
      <c r="Y99" s="169"/>
      <c r="Z99" s="169"/>
      <c r="AA99" s="169"/>
      <c r="AB99" s="169"/>
      <c r="AC99" s="169"/>
      <c r="AD99" s="169"/>
      <c r="AE99" s="169"/>
      <c r="AF99" s="170"/>
      <c r="AG99" s="131"/>
      <c r="AH99" s="176"/>
      <c r="AI99" s="176"/>
      <c r="AJ99" s="176"/>
      <c r="AK99" s="176"/>
      <c r="AL99" s="176"/>
      <c r="AM99" s="176"/>
      <c r="AN99" s="176"/>
      <c r="AO99" s="176"/>
      <c r="AP99" s="177"/>
      <c r="AQ99" s="176"/>
      <c r="AR99" s="176"/>
      <c r="AS99" s="176"/>
      <c r="AT99" s="176"/>
      <c r="AU99" s="176"/>
      <c r="AV99" s="176"/>
      <c r="AW99" s="176"/>
      <c r="AX99" s="176"/>
      <c r="AY99" s="176"/>
      <c r="AZ99" s="176"/>
      <c r="BA99" s="131"/>
      <c r="BB99" s="176"/>
      <c r="BC99" s="176"/>
      <c r="BD99" s="176"/>
      <c r="BE99" s="176"/>
      <c r="BF99" s="176"/>
      <c r="BG99" s="176"/>
      <c r="BH99" s="176"/>
      <c r="BI99" s="176"/>
      <c r="BJ99" s="177"/>
      <c r="BK99" s="276">
        <v>-70</v>
      </c>
      <c r="BL99" s="268"/>
      <c r="BM99" s="276">
        <v>-70</v>
      </c>
      <c r="BN99" s="283"/>
      <c r="BO99" s="283"/>
      <c r="BP99" s="283"/>
      <c r="BQ99" s="283"/>
      <c r="BR99" s="283"/>
      <c r="BS99" s="283"/>
      <c r="BT99" s="283"/>
      <c r="BU99" s="283"/>
      <c r="BV99" s="268"/>
      <c r="BW99" s="204" t="s">
        <v>148</v>
      </c>
    </row>
    <row r="100" spans="1:75" s="80" customFormat="1" x14ac:dyDescent="0.2">
      <c r="A100" s="189" t="s">
        <v>95</v>
      </c>
      <c r="B100" s="211" t="s">
        <v>53</v>
      </c>
      <c r="C100" s="169">
        <f>C$85</f>
        <v>-56.284227251593506</v>
      </c>
      <c r="D100" s="169">
        <f t="shared" ref="D100:L100" si="79">D$85</f>
        <v>-67.835770084033214</v>
      </c>
      <c r="E100" s="169">
        <f t="shared" si="79"/>
        <v>-67.335770084033243</v>
      </c>
      <c r="F100" s="169">
        <f t="shared" si="79"/>
        <v>-66.835770084033214</v>
      </c>
      <c r="G100" s="169">
        <f t="shared" si="79"/>
        <v>-66.335770084033214</v>
      </c>
      <c r="H100" s="169">
        <f t="shared" si="79"/>
        <v>-65.835770084033214</v>
      </c>
      <c r="I100" s="169">
        <f t="shared" si="79"/>
        <v>-65.335770084033214</v>
      </c>
      <c r="J100" s="169">
        <f t="shared" si="79"/>
        <v>-64.835770084033214</v>
      </c>
      <c r="K100" s="169">
        <f t="shared" si="79"/>
        <v>-64.335770084033214</v>
      </c>
      <c r="L100" s="170">
        <f t="shared" si="79"/>
        <v>-61.3357700840332</v>
      </c>
      <c r="M100" s="169"/>
      <c r="N100" s="169"/>
      <c r="O100" s="169"/>
      <c r="P100" s="169"/>
      <c r="Q100" s="169"/>
      <c r="R100" s="169"/>
      <c r="S100" s="169"/>
      <c r="T100" s="169"/>
      <c r="U100" s="169"/>
      <c r="V100" s="169"/>
      <c r="W100" s="168"/>
      <c r="X100" s="169"/>
      <c r="Y100" s="169"/>
      <c r="Z100" s="169"/>
      <c r="AA100" s="169"/>
      <c r="AB100" s="169"/>
      <c r="AC100" s="169"/>
      <c r="AD100" s="169"/>
      <c r="AE100" s="169"/>
      <c r="AF100" s="170"/>
      <c r="AG100" s="131"/>
      <c r="AH100" s="176"/>
      <c r="AI100" s="176"/>
      <c r="AJ100" s="176"/>
      <c r="AK100" s="176"/>
      <c r="AL100" s="176"/>
      <c r="AM100" s="176"/>
      <c r="AN100" s="176"/>
      <c r="AO100" s="176"/>
      <c r="AP100" s="177"/>
      <c r="AQ100" s="176"/>
      <c r="AR100" s="176"/>
      <c r="AS100" s="176"/>
      <c r="AT100" s="176"/>
      <c r="AU100" s="176"/>
      <c r="AV100" s="176"/>
      <c r="AW100" s="176"/>
      <c r="AX100" s="176"/>
      <c r="AY100" s="176"/>
      <c r="AZ100" s="176"/>
      <c r="BA100" s="138">
        <f>BA$43</f>
        <v>1.5245918028407657</v>
      </c>
      <c r="BB100" s="139">
        <f t="shared" ref="BB100:BJ100" si="80">BB$43</f>
        <v>1.5269624081177979</v>
      </c>
      <c r="BC100" s="139">
        <f t="shared" si="80"/>
        <v>1.5269624081177979</v>
      </c>
      <c r="BD100" s="139">
        <f t="shared" si="80"/>
        <v>1.5269624081177979</v>
      </c>
      <c r="BE100" s="139">
        <f t="shared" si="80"/>
        <v>1.5269624081177979</v>
      </c>
      <c r="BF100" s="139">
        <f t="shared" si="80"/>
        <v>1.5269624081177979</v>
      </c>
      <c r="BG100" s="139">
        <f t="shared" si="80"/>
        <v>1.5269624081177979</v>
      </c>
      <c r="BH100" s="139">
        <f t="shared" si="80"/>
        <v>1.5269624081177979</v>
      </c>
      <c r="BI100" s="139">
        <f t="shared" si="80"/>
        <v>1.5269624081177979</v>
      </c>
      <c r="BJ100" s="140">
        <f t="shared" si="80"/>
        <v>1.5269624081177979</v>
      </c>
      <c r="BK100" s="277"/>
      <c r="BL100" s="269"/>
      <c r="BM100" s="277"/>
      <c r="BN100" s="286"/>
      <c r="BO100" s="286"/>
      <c r="BP100" s="286"/>
      <c r="BQ100" s="286"/>
      <c r="BR100" s="286"/>
      <c r="BS100" s="286"/>
      <c r="BT100" s="286"/>
      <c r="BU100" s="286"/>
      <c r="BV100" s="269"/>
      <c r="BW100" s="206"/>
    </row>
    <row r="101" spans="1:75" s="80" customFormat="1" x14ac:dyDescent="0.2">
      <c r="A101" s="188" t="s">
        <v>96</v>
      </c>
      <c r="B101" s="211" t="s">
        <v>53</v>
      </c>
      <c r="C101" s="248">
        <f>C$100+BA$100</f>
        <v>-54.759635448752739</v>
      </c>
      <c r="D101" s="248">
        <f t="shared" ref="D101:L101" si="81">D$100+BB$100</f>
        <v>-66.308807675915418</v>
      </c>
      <c r="E101" s="248">
        <f t="shared" si="81"/>
        <v>-65.808807675915446</v>
      </c>
      <c r="F101" s="248">
        <f t="shared" si="81"/>
        <v>-65.308807675915418</v>
      </c>
      <c r="G101" s="248">
        <f t="shared" si="81"/>
        <v>-64.808807675915418</v>
      </c>
      <c r="H101" s="248">
        <f t="shared" si="81"/>
        <v>-64.308807675915418</v>
      </c>
      <c r="I101" s="248">
        <f t="shared" si="81"/>
        <v>-63.808807675915418</v>
      </c>
      <c r="J101" s="248">
        <f t="shared" si="81"/>
        <v>-63.308807675915418</v>
      </c>
      <c r="K101" s="248">
        <f t="shared" si="81"/>
        <v>-62.808807675915418</v>
      </c>
      <c r="L101" s="251">
        <f t="shared" si="81"/>
        <v>-59.808807675915403</v>
      </c>
      <c r="M101" s="169"/>
      <c r="N101" s="169"/>
      <c r="O101" s="169"/>
      <c r="P101" s="169"/>
      <c r="Q101" s="169"/>
      <c r="R101" s="169"/>
      <c r="S101" s="169"/>
      <c r="T101" s="169"/>
      <c r="U101" s="169"/>
      <c r="V101" s="169"/>
      <c r="W101" s="168"/>
      <c r="X101" s="169"/>
      <c r="Y101" s="169"/>
      <c r="Z101" s="169"/>
      <c r="AA101" s="169"/>
      <c r="AB101" s="169"/>
      <c r="AC101" s="169"/>
      <c r="AD101" s="169"/>
      <c r="AE101" s="169"/>
      <c r="AF101" s="170"/>
      <c r="AG101" s="131"/>
      <c r="AH101" s="176"/>
      <c r="AI101" s="176"/>
      <c r="AJ101" s="176"/>
      <c r="AK101" s="176"/>
      <c r="AL101" s="176"/>
      <c r="AM101" s="176"/>
      <c r="AN101" s="176"/>
      <c r="AO101" s="176"/>
      <c r="AP101" s="177"/>
      <c r="AQ101" s="176"/>
      <c r="AR101" s="176"/>
      <c r="AS101" s="176"/>
      <c r="AT101" s="176"/>
      <c r="AU101" s="176"/>
      <c r="AV101" s="176"/>
      <c r="AW101" s="176"/>
      <c r="AX101" s="176"/>
      <c r="AY101" s="176"/>
      <c r="AZ101" s="176"/>
      <c r="BA101" s="131"/>
      <c r="BB101" s="176"/>
      <c r="BC101" s="176"/>
      <c r="BD101" s="176"/>
      <c r="BE101" s="176"/>
      <c r="BF101" s="176"/>
      <c r="BG101" s="176"/>
      <c r="BH101" s="176"/>
      <c r="BI101" s="176"/>
      <c r="BJ101" s="177"/>
      <c r="BK101" s="276">
        <v>-50</v>
      </c>
      <c r="BL101" s="268"/>
      <c r="BM101" s="276">
        <v>-50</v>
      </c>
      <c r="BN101" s="283"/>
      <c r="BO101" s="283"/>
      <c r="BP101" s="283"/>
      <c r="BQ101" s="283"/>
      <c r="BR101" s="283"/>
      <c r="BS101" s="283"/>
      <c r="BT101" s="283"/>
      <c r="BU101" s="283"/>
      <c r="BV101" s="268"/>
      <c r="BW101" s="204" t="s">
        <v>148</v>
      </c>
    </row>
    <row r="102" spans="1:75" s="80" customFormat="1" x14ac:dyDescent="0.2">
      <c r="A102" s="123"/>
      <c r="B102" s="121"/>
      <c r="C102" s="115"/>
      <c r="D102" s="115"/>
      <c r="E102" s="115"/>
      <c r="F102" s="115"/>
      <c r="G102" s="115"/>
      <c r="H102" s="115"/>
      <c r="I102" s="115"/>
      <c r="J102" s="115"/>
      <c r="K102" s="115"/>
      <c r="L102" s="116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35"/>
      <c r="X102" s="115"/>
      <c r="Y102" s="115"/>
      <c r="Z102" s="115"/>
      <c r="AA102" s="115"/>
      <c r="AB102" s="115"/>
      <c r="AC102" s="115"/>
      <c r="AD102" s="115"/>
      <c r="AE102" s="115"/>
      <c r="AF102" s="116"/>
      <c r="AG102" s="123"/>
      <c r="AH102" s="179"/>
      <c r="AI102" s="179"/>
      <c r="AJ102" s="179"/>
      <c r="AK102" s="179"/>
      <c r="AL102" s="179"/>
      <c r="AM102" s="179"/>
      <c r="AN102" s="179"/>
      <c r="AO102" s="179"/>
      <c r="AP102" s="180"/>
      <c r="AQ102" s="215"/>
      <c r="AR102" s="68"/>
      <c r="AS102" s="68"/>
      <c r="AT102" s="68"/>
      <c r="AU102" s="68"/>
      <c r="AV102" s="68"/>
      <c r="AW102" s="68"/>
      <c r="AX102" s="68"/>
      <c r="AY102" s="68"/>
      <c r="AZ102" s="69"/>
      <c r="BK102" s="279"/>
      <c r="BL102" s="271"/>
      <c r="BM102" s="288"/>
      <c r="BN102" s="288"/>
      <c r="BO102" s="288"/>
      <c r="BP102" s="288"/>
      <c r="BQ102" s="288"/>
      <c r="BR102" s="288"/>
      <c r="BS102" s="288"/>
      <c r="BT102" s="288"/>
      <c r="BU102" s="288"/>
      <c r="BV102" s="271"/>
      <c r="BW102" s="206"/>
    </row>
    <row r="103" spans="1:75" s="80" customFormat="1" x14ac:dyDescent="0.2">
      <c r="A103" s="188" t="s">
        <v>97</v>
      </c>
      <c r="B103" s="151" t="s">
        <v>4</v>
      </c>
      <c r="C103" s="169"/>
      <c r="D103" s="169"/>
      <c r="E103" s="169"/>
      <c r="F103" s="169"/>
      <c r="G103" s="169"/>
      <c r="H103" s="169"/>
      <c r="I103" s="169"/>
      <c r="J103" s="169"/>
      <c r="K103" s="169"/>
      <c r="L103" s="170"/>
      <c r="M103" s="169"/>
      <c r="N103" s="169"/>
      <c r="O103" s="169"/>
      <c r="P103" s="169"/>
      <c r="Q103" s="169"/>
      <c r="R103" s="169"/>
      <c r="S103" s="169"/>
      <c r="T103" s="169"/>
      <c r="U103" s="169"/>
      <c r="V103" s="169"/>
      <c r="W103" s="168"/>
      <c r="X103" s="169"/>
      <c r="Y103" s="169"/>
      <c r="Z103" s="169"/>
      <c r="AA103" s="169"/>
      <c r="AB103" s="169"/>
      <c r="AC103" s="169"/>
      <c r="AD103" s="169"/>
      <c r="AE103" s="169"/>
      <c r="AF103" s="170"/>
      <c r="AG103" s="171">
        <f>AG$104-BA$104</f>
        <v>9.7000000000000028</v>
      </c>
      <c r="AH103" s="172">
        <f t="shared" ref="AH103:AP103" si="82">AH$104-BB$104</f>
        <v>-3.000000000000004</v>
      </c>
      <c r="AI103" s="172">
        <f t="shared" si="82"/>
        <v>-3.0000000000000049</v>
      </c>
      <c r="AJ103" s="172">
        <f t="shared" si="82"/>
        <v>-3.0000000000000027</v>
      </c>
      <c r="AK103" s="172">
        <f t="shared" si="82"/>
        <v>-3.000000000000004</v>
      </c>
      <c r="AL103" s="172">
        <f t="shared" si="82"/>
        <v>-2.9999999999999889</v>
      </c>
      <c r="AM103" s="172">
        <f t="shared" si="82"/>
        <v>-3.0000000000000195</v>
      </c>
      <c r="AN103" s="172">
        <f t="shared" si="82"/>
        <v>-2.9999999999999889</v>
      </c>
      <c r="AO103" s="172">
        <f t="shared" si="82"/>
        <v>-3.0000000000000195</v>
      </c>
      <c r="AP103" s="173">
        <f t="shared" si="82"/>
        <v>-2.9999999999999889</v>
      </c>
      <c r="AQ103" s="169"/>
      <c r="AR103" s="169"/>
      <c r="AS103" s="169"/>
      <c r="AT103" s="169"/>
      <c r="AU103" s="169"/>
      <c r="AV103" s="169"/>
      <c r="AW103" s="169"/>
      <c r="AX103" s="169"/>
      <c r="AY103" s="169"/>
      <c r="AZ103" s="169"/>
      <c r="BA103" s="132"/>
      <c r="BB103" s="136"/>
      <c r="BC103" s="136"/>
      <c r="BD103" s="136"/>
      <c r="BE103" s="136"/>
      <c r="BF103" s="136"/>
      <c r="BG103" s="136"/>
      <c r="BH103" s="136"/>
      <c r="BI103" s="136"/>
      <c r="BJ103" s="137"/>
      <c r="BK103" s="276"/>
      <c r="BL103" s="268">
        <v>-3.0000000010000001</v>
      </c>
      <c r="BM103" s="276"/>
      <c r="BN103" s="283">
        <v>-3</v>
      </c>
      <c r="BO103" s="283">
        <v>-3</v>
      </c>
      <c r="BP103" s="283">
        <v>-3</v>
      </c>
      <c r="BQ103" s="283">
        <v>-3</v>
      </c>
      <c r="BR103" s="283">
        <v>-3</v>
      </c>
      <c r="BS103" s="283">
        <v>-3</v>
      </c>
      <c r="BT103" s="283">
        <v>-3</v>
      </c>
      <c r="BU103" s="283">
        <v>-3</v>
      </c>
      <c r="BV103" s="283">
        <v>-3</v>
      </c>
      <c r="BW103" s="204" t="s">
        <v>135</v>
      </c>
    </row>
    <row r="104" spans="1:75" s="80" customFormat="1" x14ac:dyDescent="0.2">
      <c r="A104" s="189" t="s">
        <v>98</v>
      </c>
      <c r="B104" s="151" t="s">
        <v>4</v>
      </c>
      <c r="C104" s="169"/>
      <c r="D104" s="169"/>
      <c r="E104" s="169"/>
      <c r="F104" s="169"/>
      <c r="G104" s="169"/>
      <c r="H104" s="169"/>
      <c r="I104" s="169"/>
      <c r="J104" s="169"/>
      <c r="K104" s="169"/>
      <c r="L104" s="170"/>
      <c r="M104" s="169"/>
      <c r="N104" s="169"/>
      <c r="O104" s="169"/>
      <c r="P104" s="169"/>
      <c r="Q104" s="169"/>
      <c r="R104" s="169"/>
      <c r="S104" s="169"/>
      <c r="T104" s="169"/>
      <c r="U104" s="169"/>
      <c r="V104" s="169"/>
      <c r="W104" s="168"/>
      <c r="X104" s="169"/>
      <c r="Y104" s="169"/>
      <c r="Z104" s="169"/>
      <c r="AA104" s="169"/>
      <c r="AB104" s="169"/>
      <c r="AC104" s="169"/>
      <c r="AD104" s="169"/>
      <c r="AE104" s="169"/>
      <c r="AF104" s="170"/>
      <c r="AG104" s="168">
        <f>AG$83</f>
        <v>10.000000000000004</v>
      </c>
      <c r="AH104" s="169">
        <f t="shared" ref="AH104:AP104" si="83">AH$83</f>
        <v>-2.7000000000000042</v>
      </c>
      <c r="AI104" s="169">
        <f t="shared" si="83"/>
        <v>-2.7000000000000051</v>
      </c>
      <c r="AJ104" s="169">
        <f t="shared" si="83"/>
        <v>-2.7000000000000028</v>
      </c>
      <c r="AK104" s="169">
        <f t="shared" si="83"/>
        <v>-2.7000000000000042</v>
      </c>
      <c r="AL104" s="169">
        <f t="shared" si="83"/>
        <v>-2.6999999999999891</v>
      </c>
      <c r="AM104" s="169">
        <f t="shared" si="83"/>
        <v>-2.7000000000000197</v>
      </c>
      <c r="AN104" s="169">
        <f t="shared" si="83"/>
        <v>-2.6999999999999891</v>
      </c>
      <c r="AO104" s="169">
        <f t="shared" si="83"/>
        <v>-2.7000000000000197</v>
      </c>
      <c r="AP104" s="170">
        <f t="shared" si="83"/>
        <v>-2.6999999999999891</v>
      </c>
      <c r="AQ104" s="169"/>
      <c r="AR104" s="169"/>
      <c r="AS104" s="169"/>
      <c r="AT104" s="169"/>
      <c r="AU104" s="169"/>
      <c r="AV104" s="169"/>
      <c r="AW104" s="169"/>
      <c r="AX104" s="169"/>
      <c r="AY104" s="169"/>
      <c r="AZ104" s="169"/>
      <c r="BA104" s="138">
        <f>BA$47</f>
        <v>0.3</v>
      </c>
      <c r="BB104" s="139">
        <f t="shared" ref="BB104:BJ104" si="84">BB$47</f>
        <v>0.3</v>
      </c>
      <c r="BC104" s="139">
        <f t="shared" si="84"/>
        <v>0.3</v>
      </c>
      <c r="BD104" s="139">
        <f t="shared" si="84"/>
        <v>0.3</v>
      </c>
      <c r="BE104" s="139">
        <f t="shared" si="84"/>
        <v>0.3</v>
      </c>
      <c r="BF104" s="139">
        <f t="shared" si="84"/>
        <v>0.3</v>
      </c>
      <c r="BG104" s="139">
        <f t="shared" si="84"/>
        <v>0.3</v>
      </c>
      <c r="BH104" s="139">
        <f t="shared" si="84"/>
        <v>0.3</v>
      </c>
      <c r="BI104" s="139">
        <f t="shared" si="84"/>
        <v>0.3</v>
      </c>
      <c r="BJ104" s="140">
        <f t="shared" si="84"/>
        <v>0.3</v>
      </c>
      <c r="BK104" s="278"/>
      <c r="BL104" s="269"/>
      <c r="BM104" s="286"/>
      <c r="BN104" s="286"/>
      <c r="BO104" s="286"/>
      <c r="BP104" s="286"/>
      <c r="BQ104" s="286"/>
      <c r="BR104" s="286"/>
      <c r="BS104" s="286"/>
      <c r="BT104" s="286"/>
      <c r="BU104" s="286"/>
      <c r="BV104" s="269"/>
      <c r="BW104" s="205"/>
    </row>
    <row r="105" spans="1:75" s="80" customFormat="1" x14ac:dyDescent="0.2">
      <c r="A105" s="188" t="s">
        <v>99</v>
      </c>
      <c r="B105" s="151" t="s">
        <v>4</v>
      </c>
      <c r="C105" s="169"/>
      <c r="D105" s="169"/>
      <c r="E105" s="169"/>
      <c r="F105" s="169"/>
      <c r="G105" s="169"/>
      <c r="H105" s="169"/>
      <c r="I105" s="169"/>
      <c r="J105" s="169"/>
      <c r="K105" s="169"/>
      <c r="L105" s="170"/>
      <c r="M105" s="169"/>
      <c r="N105" s="169"/>
      <c r="O105" s="169"/>
      <c r="P105" s="169"/>
      <c r="Q105" s="169"/>
      <c r="R105" s="169"/>
      <c r="S105" s="169"/>
      <c r="T105" s="169"/>
      <c r="U105" s="169"/>
      <c r="V105" s="169"/>
      <c r="W105" s="168"/>
      <c r="X105" s="169"/>
      <c r="Y105" s="169"/>
      <c r="Z105" s="169"/>
      <c r="AA105" s="169"/>
      <c r="AB105" s="169"/>
      <c r="AC105" s="169"/>
      <c r="AD105" s="169"/>
      <c r="AE105" s="169"/>
      <c r="AF105" s="170"/>
      <c r="AG105" s="168">
        <f>AG$104+BA$104</f>
        <v>10.300000000000004</v>
      </c>
      <c r="AH105" s="169">
        <f t="shared" ref="AH105:AP105" si="85">AH$104+BB$104</f>
        <v>-2.4000000000000044</v>
      </c>
      <c r="AI105" s="169">
        <f t="shared" si="85"/>
        <v>-2.4000000000000052</v>
      </c>
      <c r="AJ105" s="169">
        <f t="shared" si="85"/>
        <v>-2.400000000000003</v>
      </c>
      <c r="AK105" s="169">
        <f t="shared" si="85"/>
        <v>-2.4000000000000044</v>
      </c>
      <c r="AL105" s="169">
        <f t="shared" si="85"/>
        <v>-2.3999999999999893</v>
      </c>
      <c r="AM105" s="169">
        <f t="shared" si="85"/>
        <v>-2.4000000000000199</v>
      </c>
      <c r="AN105" s="169">
        <f t="shared" si="85"/>
        <v>-2.3999999999999893</v>
      </c>
      <c r="AO105" s="169">
        <f t="shared" si="85"/>
        <v>-2.4000000000000199</v>
      </c>
      <c r="AP105" s="170">
        <f t="shared" si="85"/>
        <v>-2.3999999999999893</v>
      </c>
      <c r="AQ105" s="169"/>
      <c r="AR105" s="169"/>
      <c r="AS105" s="169"/>
      <c r="AT105" s="169"/>
      <c r="AU105" s="169"/>
      <c r="AV105" s="169"/>
      <c r="AW105" s="169"/>
      <c r="AX105" s="169"/>
      <c r="AY105" s="169"/>
      <c r="AZ105" s="169"/>
      <c r="BA105" s="138"/>
      <c r="BB105" s="139"/>
      <c r="BC105" s="139"/>
      <c r="BD105" s="139"/>
      <c r="BE105" s="139"/>
      <c r="BF105" s="139"/>
      <c r="BG105" s="139"/>
      <c r="BH105" s="139"/>
      <c r="BI105" s="139"/>
      <c r="BJ105" s="140"/>
      <c r="BK105" s="278"/>
      <c r="BL105" s="270"/>
      <c r="BM105" s="287"/>
      <c r="BN105" s="287"/>
      <c r="BO105" s="287"/>
      <c r="BP105" s="287"/>
      <c r="BQ105" s="287"/>
      <c r="BR105" s="287"/>
      <c r="BS105" s="287"/>
      <c r="BT105" s="287"/>
      <c r="BU105" s="287"/>
      <c r="BV105" s="270"/>
      <c r="BW105" s="205"/>
    </row>
    <row r="106" spans="1:75" s="80" customFormat="1" x14ac:dyDescent="0.2">
      <c r="A106" s="123"/>
      <c r="B106" s="121"/>
      <c r="C106" s="115"/>
      <c r="D106" s="115"/>
      <c r="E106" s="115"/>
      <c r="F106" s="115"/>
      <c r="G106" s="115"/>
      <c r="H106" s="115"/>
      <c r="I106" s="115"/>
      <c r="J106" s="115"/>
      <c r="K106" s="115"/>
      <c r="L106" s="116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35"/>
      <c r="X106" s="115"/>
      <c r="Y106" s="115"/>
      <c r="Z106" s="115"/>
      <c r="AA106" s="115"/>
      <c r="AB106" s="115"/>
      <c r="AC106" s="115"/>
      <c r="AD106" s="115"/>
      <c r="AE106" s="115"/>
      <c r="AF106" s="116"/>
      <c r="AG106" s="135"/>
      <c r="AH106" s="115"/>
      <c r="AI106" s="115"/>
      <c r="AJ106" s="115"/>
      <c r="AK106" s="115"/>
      <c r="AL106" s="115"/>
      <c r="AM106" s="115"/>
      <c r="AN106" s="115"/>
      <c r="AO106" s="115"/>
      <c r="AP106" s="116"/>
      <c r="AQ106" s="115"/>
      <c r="AR106" s="115"/>
      <c r="AS106" s="115"/>
      <c r="AT106" s="115"/>
      <c r="AU106" s="115"/>
      <c r="AV106" s="115"/>
      <c r="AW106" s="115"/>
      <c r="AX106" s="115"/>
      <c r="AY106" s="115"/>
      <c r="AZ106" s="115"/>
      <c r="BA106" s="147"/>
      <c r="BB106" s="148"/>
      <c r="BC106" s="148"/>
      <c r="BD106" s="148"/>
      <c r="BE106" s="148"/>
      <c r="BF106" s="148"/>
      <c r="BG106" s="148"/>
      <c r="BH106" s="148"/>
      <c r="BI106" s="148"/>
      <c r="BJ106" s="149"/>
      <c r="BK106" s="279"/>
      <c r="BL106" s="271"/>
      <c r="BM106" s="288"/>
      <c r="BN106" s="288"/>
      <c r="BO106" s="288"/>
      <c r="BP106" s="288"/>
      <c r="BQ106" s="288"/>
      <c r="BR106" s="288"/>
      <c r="BS106" s="288"/>
      <c r="BT106" s="288"/>
      <c r="BU106" s="288"/>
      <c r="BV106" s="271"/>
      <c r="BW106" s="205"/>
    </row>
    <row r="107" spans="1:75" s="80" customFormat="1" x14ac:dyDescent="0.2">
      <c r="A107" s="188" t="s">
        <v>89</v>
      </c>
      <c r="B107" s="151" t="s">
        <v>4</v>
      </c>
      <c r="C107" s="169"/>
      <c r="D107" s="169"/>
      <c r="E107" s="169"/>
      <c r="F107" s="169"/>
      <c r="G107" s="169"/>
      <c r="H107" s="169"/>
      <c r="I107" s="169"/>
      <c r="J107" s="169"/>
      <c r="K107" s="169"/>
      <c r="L107" s="170"/>
      <c r="M107" s="169"/>
      <c r="N107" s="169"/>
      <c r="O107" s="169"/>
      <c r="P107" s="169"/>
      <c r="Q107" s="169"/>
      <c r="R107" s="169"/>
      <c r="S107" s="169"/>
      <c r="T107" s="169"/>
      <c r="U107" s="169"/>
      <c r="V107" s="169"/>
      <c r="W107" s="168"/>
      <c r="X107" s="169"/>
      <c r="Y107" s="169"/>
      <c r="Z107" s="169"/>
      <c r="AA107" s="169"/>
      <c r="AB107" s="169"/>
      <c r="AC107" s="169"/>
      <c r="AD107" s="169"/>
      <c r="AE107" s="169"/>
      <c r="AF107" s="170"/>
      <c r="AG107" s="171">
        <f>AG$108-BA$108</f>
        <v>-86.179705854077838</v>
      </c>
      <c r="AH107" s="172">
        <f t="shared" ref="AH107:AP107" si="86">AH$108-BB$108</f>
        <v>-121.22970585407784</v>
      </c>
      <c r="AI107" s="172">
        <f t="shared" si="86"/>
        <v>-120.72970585407784</v>
      </c>
      <c r="AJ107" s="172">
        <f t="shared" si="86"/>
        <v>-120.22970585407784</v>
      </c>
      <c r="AK107" s="172">
        <f t="shared" si="86"/>
        <v>-119.72970585407784</v>
      </c>
      <c r="AL107" s="172">
        <f t="shared" si="86"/>
        <v>-119.22970585407784</v>
      </c>
      <c r="AM107" s="172">
        <f t="shared" si="86"/>
        <v>-118.72970585407784</v>
      </c>
      <c r="AN107" s="172">
        <f t="shared" si="86"/>
        <v>-118.22970585407784</v>
      </c>
      <c r="AO107" s="172">
        <f t="shared" si="86"/>
        <v>-117.72970585407784</v>
      </c>
      <c r="AP107" s="173">
        <f t="shared" si="86"/>
        <v>-114.72970585407784</v>
      </c>
      <c r="AQ107" s="169"/>
      <c r="AR107" s="169"/>
      <c r="AS107" s="169"/>
      <c r="AT107" s="169"/>
      <c r="AU107" s="169"/>
      <c r="AV107" s="169"/>
      <c r="AW107" s="169"/>
      <c r="AX107" s="169"/>
      <c r="AY107" s="169"/>
      <c r="AZ107" s="169"/>
      <c r="BA107" s="132"/>
      <c r="BB107" s="136"/>
      <c r="BC107" s="136"/>
      <c r="BD107" s="136"/>
      <c r="BE107" s="136"/>
      <c r="BF107" s="136"/>
      <c r="BG107" s="136"/>
      <c r="BH107" s="136"/>
      <c r="BI107" s="136"/>
      <c r="BJ107" s="137"/>
      <c r="BK107" s="276"/>
      <c r="BL107" s="272">
        <f>-117.5</f>
        <v>-117.5</v>
      </c>
      <c r="BM107" s="276"/>
      <c r="BN107" s="284">
        <f>-124</f>
        <v>-124</v>
      </c>
      <c r="BO107" s="284">
        <v>-123.5</v>
      </c>
      <c r="BP107" s="284">
        <v>-123</v>
      </c>
      <c r="BQ107" s="284">
        <v>-122.5</v>
      </c>
      <c r="BR107" s="284">
        <v>-122</v>
      </c>
      <c r="BS107" s="284">
        <v>-121.5</v>
      </c>
      <c r="BT107" s="284">
        <v>-121</v>
      </c>
      <c r="BU107" s="284">
        <v>-120.5</v>
      </c>
      <c r="BV107" s="272">
        <v>-117.5</v>
      </c>
      <c r="BW107" s="252" t="s">
        <v>100</v>
      </c>
    </row>
    <row r="108" spans="1:75" s="80" customFormat="1" x14ac:dyDescent="0.2">
      <c r="A108" s="189" t="s">
        <v>90</v>
      </c>
      <c r="B108" s="151" t="s">
        <v>4</v>
      </c>
      <c r="C108" s="169"/>
      <c r="D108" s="169"/>
      <c r="E108" s="169"/>
      <c r="F108" s="169"/>
      <c r="G108" s="169"/>
      <c r="H108" s="169"/>
      <c r="I108" s="169"/>
      <c r="J108" s="169"/>
      <c r="K108" s="169"/>
      <c r="L108" s="170"/>
      <c r="M108" s="169"/>
      <c r="N108" s="169"/>
      <c r="O108" s="169"/>
      <c r="P108" s="169"/>
      <c r="Q108" s="169"/>
      <c r="R108" s="169"/>
      <c r="S108" s="169"/>
      <c r="T108" s="169"/>
      <c r="U108" s="169"/>
      <c r="V108" s="169"/>
      <c r="W108" s="168"/>
      <c r="X108" s="169"/>
      <c r="Y108" s="169"/>
      <c r="Z108" s="169"/>
      <c r="AA108" s="169"/>
      <c r="AB108" s="169"/>
      <c r="AC108" s="169"/>
      <c r="AD108" s="169"/>
      <c r="AE108" s="169"/>
      <c r="AF108" s="170"/>
      <c r="AG108" s="168">
        <f>AG$84</f>
        <v>-84.65</v>
      </c>
      <c r="AH108" s="169">
        <f t="shared" ref="AH108:AP108" si="87">AH$84</f>
        <v>-119.7</v>
      </c>
      <c r="AI108" s="169">
        <f t="shared" si="87"/>
        <v>-119.2</v>
      </c>
      <c r="AJ108" s="169">
        <f t="shared" si="87"/>
        <v>-118.7</v>
      </c>
      <c r="AK108" s="169">
        <f t="shared" si="87"/>
        <v>-118.2</v>
      </c>
      <c r="AL108" s="169">
        <f t="shared" si="87"/>
        <v>-117.7</v>
      </c>
      <c r="AM108" s="169">
        <f t="shared" si="87"/>
        <v>-117.2</v>
      </c>
      <c r="AN108" s="169">
        <f t="shared" si="87"/>
        <v>-116.7</v>
      </c>
      <c r="AO108" s="169">
        <f t="shared" si="87"/>
        <v>-116.2</v>
      </c>
      <c r="AP108" s="170">
        <f t="shared" si="87"/>
        <v>-113.2</v>
      </c>
      <c r="AQ108" s="169"/>
      <c r="AR108" s="169"/>
      <c r="AS108" s="169"/>
      <c r="AT108" s="169"/>
      <c r="AU108" s="169"/>
      <c r="AV108" s="169"/>
      <c r="AW108" s="169"/>
      <c r="AX108" s="169"/>
      <c r="AY108" s="169"/>
      <c r="AZ108" s="169"/>
      <c r="BA108" s="138">
        <f>BA$51</f>
        <v>1.5297058540778354</v>
      </c>
      <c r="BB108" s="139">
        <f t="shared" ref="BB108:BJ108" si="88">BB$51</f>
        <v>1.5297058540778354</v>
      </c>
      <c r="BC108" s="139">
        <f t="shared" si="88"/>
        <v>1.5297058540778354</v>
      </c>
      <c r="BD108" s="139">
        <f t="shared" si="88"/>
        <v>1.5297058540778354</v>
      </c>
      <c r="BE108" s="139">
        <f t="shared" si="88"/>
        <v>1.5297058540778354</v>
      </c>
      <c r="BF108" s="139">
        <f t="shared" si="88"/>
        <v>1.5297058540778354</v>
      </c>
      <c r="BG108" s="139">
        <f t="shared" si="88"/>
        <v>1.5297058540778354</v>
      </c>
      <c r="BH108" s="139">
        <f t="shared" si="88"/>
        <v>1.5297058540778354</v>
      </c>
      <c r="BI108" s="139">
        <f t="shared" si="88"/>
        <v>1.5297058540778354</v>
      </c>
      <c r="BJ108" s="140">
        <f t="shared" si="88"/>
        <v>1.5297058540778354</v>
      </c>
      <c r="BK108" s="277"/>
      <c r="BL108" s="269"/>
      <c r="BM108" s="286"/>
      <c r="BN108" s="286"/>
      <c r="BO108" s="286"/>
      <c r="BP108" s="286"/>
      <c r="BQ108" s="286"/>
      <c r="BR108" s="286"/>
      <c r="BS108" s="286"/>
      <c r="BT108" s="286"/>
      <c r="BU108" s="286"/>
      <c r="BV108" s="269"/>
      <c r="BW108" s="206"/>
    </row>
    <row r="109" spans="1:75" s="80" customFormat="1" x14ac:dyDescent="0.2">
      <c r="A109" s="188" t="s">
        <v>91</v>
      </c>
      <c r="B109" s="151" t="s">
        <v>4</v>
      </c>
      <c r="C109" s="169"/>
      <c r="D109" s="169"/>
      <c r="E109" s="169"/>
      <c r="F109" s="169"/>
      <c r="G109" s="169"/>
      <c r="H109" s="169"/>
      <c r="I109" s="169"/>
      <c r="J109" s="169"/>
      <c r="K109" s="169"/>
      <c r="L109" s="170"/>
      <c r="M109" s="169"/>
      <c r="N109" s="169"/>
      <c r="O109" s="169"/>
      <c r="P109" s="169"/>
      <c r="Q109" s="169"/>
      <c r="R109" s="169"/>
      <c r="S109" s="169"/>
      <c r="T109" s="169"/>
      <c r="U109" s="169"/>
      <c r="V109" s="169"/>
      <c r="W109" s="168"/>
      <c r="X109" s="169"/>
      <c r="Y109" s="169"/>
      <c r="Z109" s="169"/>
      <c r="AA109" s="169"/>
      <c r="AB109" s="169"/>
      <c r="AC109" s="169"/>
      <c r="AD109" s="169"/>
      <c r="AE109" s="169"/>
      <c r="AF109" s="170"/>
      <c r="AG109" s="168">
        <f>AG$108+BA$108</f>
        <v>-83.120294145922173</v>
      </c>
      <c r="AH109" s="169">
        <f t="shared" ref="AH109:AP109" si="89">AH$108+BB$108</f>
        <v>-118.17029414592217</v>
      </c>
      <c r="AI109" s="169">
        <f t="shared" si="89"/>
        <v>-117.67029414592217</v>
      </c>
      <c r="AJ109" s="169">
        <f t="shared" si="89"/>
        <v>-117.17029414592217</v>
      </c>
      <c r="AK109" s="169">
        <f t="shared" si="89"/>
        <v>-116.67029414592217</v>
      </c>
      <c r="AL109" s="169">
        <f t="shared" si="89"/>
        <v>-116.17029414592217</v>
      </c>
      <c r="AM109" s="169">
        <f t="shared" si="89"/>
        <v>-115.67029414592217</v>
      </c>
      <c r="AN109" s="169">
        <f t="shared" si="89"/>
        <v>-115.17029414592217</v>
      </c>
      <c r="AO109" s="169">
        <f t="shared" si="89"/>
        <v>-114.67029414592217</v>
      </c>
      <c r="AP109" s="170">
        <f t="shared" si="89"/>
        <v>-111.67029414592217</v>
      </c>
      <c r="AQ109" s="169"/>
      <c r="AR109" s="169"/>
      <c r="AS109" s="169"/>
      <c r="AT109" s="169"/>
      <c r="AU109" s="169"/>
      <c r="AV109" s="169"/>
      <c r="AW109" s="169"/>
      <c r="AX109" s="169"/>
      <c r="AY109" s="169"/>
      <c r="AZ109" s="169"/>
      <c r="BA109" s="132"/>
      <c r="BB109" s="136"/>
      <c r="BC109" s="136"/>
      <c r="BD109" s="136"/>
      <c r="BE109" s="136"/>
      <c r="BF109" s="136"/>
      <c r="BG109" s="136"/>
      <c r="BH109" s="136"/>
      <c r="BI109" s="136"/>
      <c r="BJ109" s="137"/>
      <c r="BK109" s="278"/>
      <c r="BL109" s="270"/>
      <c r="BM109" s="287"/>
      <c r="BN109" s="287"/>
      <c r="BO109" s="287"/>
      <c r="BP109" s="287"/>
      <c r="BQ109" s="287"/>
      <c r="BR109" s="287"/>
      <c r="BS109" s="287"/>
      <c r="BT109" s="287"/>
      <c r="BU109" s="287"/>
      <c r="BV109" s="270"/>
      <c r="BW109" s="206"/>
    </row>
    <row r="110" spans="1:75" s="80" customFormat="1" x14ac:dyDescent="0.2">
      <c r="A110" s="123"/>
      <c r="B110" s="175"/>
      <c r="C110" s="249"/>
      <c r="D110" s="249"/>
      <c r="E110" s="249"/>
      <c r="F110" s="249"/>
      <c r="G110" s="249"/>
      <c r="H110" s="249"/>
      <c r="I110" s="249"/>
      <c r="J110" s="249"/>
      <c r="K110" s="249"/>
      <c r="L110" s="250"/>
      <c r="M110" s="249"/>
      <c r="N110" s="249"/>
      <c r="O110" s="249"/>
      <c r="P110" s="249"/>
      <c r="Q110" s="249"/>
      <c r="R110" s="249"/>
      <c r="S110" s="249"/>
      <c r="T110" s="249"/>
      <c r="U110" s="249"/>
      <c r="V110" s="249"/>
      <c r="W110" s="2"/>
      <c r="X110" s="174"/>
      <c r="Y110" s="174"/>
      <c r="Z110" s="174"/>
      <c r="AA110" s="174"/>
      <c r="AB110" s="174"/>
      <c r="AC110" s="174"/>
      <c r="AD110" s="174"/>
      <c r="AE110" s="174"/>
      <c r="AF110" s="175"/>
      <c r="AG110" s="2"/>
      <c r="AH110" s="174"/>
      <c r="AI110" s="174"/>
      <c r="AJ110" s="174"/>
      <c r="AK110" s="174"/>
      <c r="AL110" s="174"/>
      <c r="AM110" s="174"/>
      <c r="AN110" s="174"/>
      <c r="AO110" s="174"/>
      <c r="AP110" s="175"/>
      <c r="AQ110" s="174"/>
      <c r="AR110" s="174"/>
      <c r="AS110" s="174"/>
      <c r="AT110" s="174"/>
      <c r="AU110" s="174"/>
      <c r="AV110" s="174"/>
      <c r="AW110" s="174"/>
      <c r="AX110" s="174"/>
      <c r="AY110" s="174"/>
      <c r="AZ110" s="174"/>
      <c r="BA110" s="2"/>
      <c r="BB110" s="174"/>
      <c r="BC110" s="174"/>
      <c r="BD110" s="174"/>
      <c r="BE110" s="174"/>
      <c r="BF110" s="174"/>
      <c r="BG110" s="174"/>
      <c r="BH110" s="174"/>
      <c r="BI110" s="174"/>
      <c r="BJ110" s="175"/>
      <c r="BK110" s="279"/>
      <c r="BL110" s="271"/>
      <c r="BM110" s="288"/>
      <c r="BN110" s="288"/>
      <c r="BO110" s="288"/>
      <c r="BP110" s="288"/>
      <c r="BQ110" s="288"/>
      <c r="BR110" s="288"/>
      <c r="BS110" s="288"/>
      <c r="BT110" s="288"/>
      <c r="BU110" s="288"/>
      <c r="BV110" s="271"/>
      <c r="BW110" s="206"/>
    </row>
    <row r="111" spans="1:75" s="80" customFormat="1" x14ac:dyDescent="0.2">
      <c r="A111" s="188" t="s">
        <v>127</v>
      </c>
      <c r="B111" s="211" t="s">
        <v>53</v>
      </c>
      <c r="C111" s="169"/>
      <c r="D111" s="169"/>
      <c r="E111" s="169"/>
      <c r="F111" s="169"/>
      <c r="G111" s="169"/>
      <c r="H111" s="169"/>
      <c r="I111" s="169"/>
      <c r="J111" s="169"/>
      <c r="K111" s="169"/>
      <c r="L111" s="170"/>
      <c r="M111" s="169"/>
      <c r="N111" s="169"/>
      <c r="O111" s="169"/>
      <c r="P111" s="169"/>
      <c r="Q111" s="169"/>
      <c r="R111" s="169"/>
      <c r="S111" s="169"/>
      <c r="T111" s="169"/>
      <c r="U111" s="169"/>
      <c r="V111" s="169"/>
      <c r="W111" s="171">
        <f>W$112-BA$112</f>
        <v>-57.808819054434274</v>
      </c>
      <c r="X111" s="172">
        <f t="shared" ref="X111:AF111" si="90">X$112-BB$112</f>
        <v>-88.684665752941072</v>
      </c>
      <c r="Y111" s="172">
        <f t="shared" si="90"/>
        <v>-88.184665752941086</v>
      </c>
      <c r="Z111" s="172">
        <f t="shared" si="90"/>
        <v>-87.684665752941086</v>
      </c>
      <c r="AA111" s="172">
        <f t="shared" si="90"/>
        <v>-87.184665752941086</v>
      </c>
      <c r="AB111" s="172">
        <f t="shared" si="90"/>
        <v>-86.684665752941072</v>
      </c>
      <c r="AC111" s="172">
        <f t="shared" si="90"/>
        <v>-86.184665752941086</v>
      </c>
      <c r="AD111" s="172">
        <f t="shared" si="90"/>
        <v>-85.684665752941086</v>
      </c>
      <c r="AE111" s="172">
        <f t="shared" si="90"/>
        <v>-85.184665752941072</v>
      </c>
      <c r="AF111" s="173">
        <f t="shared" si="90"/>
        <v>-82.184665752941086</v>
      </c>
      <c r="AG111" s="131"/>
      <c r="AH111" s="176"/>
      <c r="AI111" s="176"/>
      <c r="AJ111" s="176"/>
      <c r="AK111" s="176"/>
      <c r="AL111" s="176"/>
      <c r="AM111" s="176"/>
      <c r="AN111" s="176"/>
      <c r="AO111" s="176"/>
      <c r="AP111" s="177"/>
      <c r="AQ111" s="176"/>
      <c r="AR111" s="176"/>
      <c r="AS111" s="176"/>
      <c r="AT111" s="176"/>
      <c r="AU111" s="176"/>
      <c r="AV111" s="176"/>
      <c r="AW111" s="176"/>
      <c r="AX111" s="176"/>
      <c r="AY111" s="176"/>
      <c r="AZ111" s="176"/>
      <c r="BA111" s="131"/>
      <c r="BB111" s="176"/>
      <c r="BC111" s="176"/>
      <c r="BD111" s="176"/>
      <c r="BE111" s="176"/>
      <c r="BF111" s="176"/>
      <c r="BG111" s="176"/>
      <c r="BH111" s="176"/>
      <c r="BI111" s="176"/>
      <c r="BJ111" s="177"/>
      <c r="BK111" s="276"/>
      <c r="BL111" s="268">
        <v>-70</v>
      </c>
      <c r="BM111" s="291"/>
      <c r="BN111" s="297">
        <f>-121+10*LOG(X$7*12)</f>
        <v>-93.048154103175762</v>
      </c>
      <c r="BO111" s="297">
        <f>-120.5+10*LOG(Y7*12)</f>
        <v>-92.548154103175762</v>
      </c>
      <c r="BP111" s="297">
        <f>-120+10*LOG(Z7*12)</f>
        <v>-92.048154103175762</v>
      </c>
      <c r="BQ111" s="297">
        <f>-119.5+10*LOG(AA7*12)</f>
        <v>-91.548154103175762</v>
      </c>
      <c r="BR111" s="297">
        <f>-119+10*LOG(AB7*12)</f>
        <v>-91.048154103175762</v>
      </c>
      <c r="BS111" s="297">
        <f>-118.5+10*LOG(AC7*12)</f>
        <v>-90.548154103175762</v>
      </c>
      <c r="BT111" s="297">
        <f>-118+10*LOG(AD7*12)</f>
        <v>-90.048154103175762</v>
      </c>
      <c r="BU111" s="297">
        <f>-117.5+10*LOG(AE7*12)</f>
        <v>-89.548154103175762</v>
      </c>
      <c r="BV111" s="298">
        <f>-114.5+10*LOG(AF7*12)</f>
        <v>-86.548154103175762</v>
      </c>
      <c r="BW111" s="252" t="s">
        <v>137</v>
      </c>
    </row>
    <row r="112" spans="1:75" s="80" customFormat="1" x14ac:dyDescent="0.2">
      <c r="A112" s="189" t="s">
        <v>128</v>
      </c>
      <c r="B112" s="211" t="s">
        <v>53</v>
      </c>
      <c r="C112" s="169"/>
      <c r="D112" s="169"/>
      <c r="E112" s="169"/>
      <c r="F112" s="169"/>
      <c r="G112" s="169"/>
      <c r="H112" s="169"/>
      <c r="I112" s="169"/>
      <c r="J112" s="169"/>
      <c r="K112" s="169"/>
      <c r="L112" s="170"/>
      <c r="M112" s="169"/>
      <c r="N112" s="169"/>
      <c r="O112" s="169"/>
      <c r="P112" s="169"/>
      <c r="Q112" s="169"/>
      <c r="R112" s="169"/>
      <c r="S112" s="169"/>
      <c r="T112" s="169"/>
      <c r="U112" s="169"/>
      <c r="V112" s="169"/>
      <c r="W112" s="168">
        <f>W$85</f>
        <v>-56.284227251593506</v>
      </c>
      <c r="X112" s="169">
        <f t="shared" ref="X112:AF112" si="91">X$85</f>
        <v>-87.181325585333084</v>
      </c>
      <c r="Y112" s="169">
        <f t="shared" si="91"/>
        <v>-86.681325585333099</v>
      </c>
      <c r="Z112" s="169">
        <f t="shared" si="91"/>
        <v>-86.181325585333099</v>
      </c>
      <c r="AA112" s="169">
        <f t="shared" si="91"/>
        <v>-85.681325585333099</v>
      </c>
      <c r="AB112" s="169">
        <f t="shared" si="91"/>
        <v>-85.181325585333084</v>
      </c>
      <c r="AC112" s="169">
        <f t="shared" si="91"/>
        <v>-84.681325585333099</v>
      </c>
      <c r="AD112" s="169">
        <f t="shared" si="91"/>
        <v>-84.181325585333099</v>
      </c>
      <c r="AE112" s="169">
        <f t="shared" si="91"/>
        <v>-83.681325585333084</v>
      </c>
      <c r="AF112" s="170">
        <f t="shared" si="91"/>
        <v>-80.681325585333099</v>
      </c>
      <c r="AG112" s="131"/>
      <c r="AH112" s="176"/>
      <c r="AI112" s="176"/>
      <c r="AJ112" s="176"/>
      <c r="AK112" s="176"/>
      <c r="AL112" s="176"/>
      <c r="AM112" s="176"/>
      <c r="AN112" s="176"/>
      <c r="AO112" s="176"/>
      <c r="AP112" s="177"/>
      <c r="AQ112" s="176"/>
      <c r="AR112" s="176"/>
      <c r="AS112" s="176"/>
      <c r="AT112" s="176"/>
      <c r="AU112" s="176"/>
      <c r="AV112" s="176"/>
      <c r="AW112" s="176"/>
      <c r="AX112" s="176"/>
      <c r="AY112" s="176"/>
      <c r="AZ112" s="176"/>
      <c r="BA112" s="138">
        <f>BA$55</f>
        <v>1.5245918028407657</v>
      </c>
      <c r="BB112" s="139">
        <f t="shared" ref="BB112:BJ112" si="92">BB$55</f>
        <v>1.5033401676079807</v>
      </c>
      <c r="BC112" s="139">
        <f t="shared" si="92"/>
        <v>1.5033401676079807</v>
      </c>
      <c r="BD112" s="139">
        <f t="shared" si="92"/>
        <v>1.5033401676079807</v>
      </c>
      <c r="BE112" s="139">
        <f t="shared" si="92"/>
        <v>1.5033401676079807</v>
      </c>
      <c r="BF112" s="139">
        <f t="shared" si="92"/>
        <v>1.5033401676079807</v>
      </c>
      <c r="BG112" s="139">
        <f t="shared" si="92"/>
        <v>1.5033401676079807</v>
      </c>
      <c r="BH112" s="139">
        <f t="shared" si="92"/>
        <v>1.5033401676079807</v>
      </c>
      <c r="BI112" s="139">
        <f t="shared" si="92"/>
        <v>1.5033401676079807</v>
      </c>
      <c r="BJ112" s="140">
        <f t="shared" si="92"/>
        <v>1.5033401676079807</v>
      </c>
      <c r="BK112" s="277"/>
      <c r="BL112" s="269"/>
      <c r="BM112" s="286"/>
      <c r="BN112" s="286"/>
      <c r="BO112" s="286"/>
      <c r="BP112" s="286"/>
      <c r="BQ112" s="286"/>
      <c r="BR112" s="286"/>
      <c r="BS112" s="286"/>
      <c r="BT112" s="286"/>
      <c r="BU112" s="286"/>
      <c r="BV112" s="269"/>
      <c r="BW112" s="206"/>
    </row>
    <row r="113" spans="1:75" s="80" customFormat="1" x14ac:dyDescent="0.2">
      <c r="A113" s="188" t="s">
        <v>126</v>
      </c>
      <c r="B113" s="211" t="s">
        <v>53</v>
      </c>
      <c r="C113" s="169"/>
      <c r="D113" s="169"/>
      <c r="E113" s="169"/>
      <c r="F113" s="169"/>
      <c r="G113" s="169"/>
      <c r="H113" s="169"/>
      <c r="I113" s="169"/>
      <c r="J113" s="169"/>
      <c r="K113" s="169"/>
      <c r="L113" s="170"/>
      <c r="M113" s="169"/>
      <c r="N113" s="169"/>
      <c r="O113" s="169"/>
      <c r="P113" s="169"/>
      <c r="Q113" s="169"/>
      <c r="R113" s="169"/>
      <c r="S113" s="169"/>
      <c r="T113" s="169"/>
      <c r="U113" s="169"/>
      <c r="V113" s="169"/>
      <c r="W113" s="171">
        <f>W$112+BA$112</f>
        <v>-54.759635448752739</v>
      </c>
      <c r="X113" s="172">
        <f t="shared" ref="X113:AF113" si="93">X$112+BB$112</f>
        <v>-85.677985417725097</v>
      </c>
      <c r="Y113" s="172">
        <f t="shared" si="93"/>
        <v>-85.177985417725111</v>
      </c>
      <c r="Z113" s="172">
        <f>Z$112+BD$112</f>
        <v>-84.677985417725111</v>
      </c>
      <c r="AA113" s="172">
        <f t="shared" si="93"/>
        <v>-84.177985417725111</v>
      </c>
      <c r="AB113" s="172">
        <f t="shared" si="93"/>
        <v>-83.677985417725097</v>
      </c>
      <c r="AC113" s="172">
        <f t="shared" si="93"/>
        <v>-83.177985417725111</v>
      </c>
      <c r="AD113" s="172">
        <f t="shared" si="93"/>
        <v>-82.677985417725111</v>
      </c>
      <c r="AE113" s="172">
        <f t="shared" si="93"/>
        <v>-82.177985417725097</v>
      </c>
      <c r="AF113" s="173">
        <f t="shared" si="93"/>
        <v>-79.177985417725111</v>
      </c>
      <c r="AG113" s="131"/>
      <c r="AH113" s="176"/>
      <c r="AI113" s="176"/>
      <c r="AJ113" s="176"/>
      <c r="AK113" s="176"/>
      <c r="AL113" s="176"/>
      <c r="AM113" s="176"/>
      <c r="AN113" s="176"/>
      <c r="AO113" s="176"/>
      <c r="AP113" s="177"/>
      <c r="AQ113" s="176"/>
      <c r="AR113" s="176"/>
      <c r="AS113" s="176"/>
      <c r="AT113" s="176"/>
      <c r="AU113" s="176"/>
      <c r="AV113" s="176"/>
      <c r="AW113" s="176"/>
      <c r="AX113" s="176"/>
      <c r="AY113" s="176"/>
      <c r="AZ113" s="176"/>
      <c r="BA113" s="131"/>
      <c r="BB113" s="176"/>
      <c r="BC113" s="176"/>
      <c r="BD113" s="176"/>
      <c r="BE113" s="176"/>
      <c r="BF113" s="176"/>
      <c r="BG113" s="176"/>
      <c r="BH113" s="176"/>
      <c r="BI113" s="176"/>
      <c r="BJ113" s="177"/>
      <c r="BK113" s="276"/>
      <c r="BL113" s="268">
        <v>-50</v>
      </c>
      <c r="BM113" s="283"/>
      <c r="BN113" s="283">
        <v>-70</v>
      </c>
      <c r="BO113" s="283">
        <v>-70</v>
      </c>
      <c r="BP113" s="283">
        <v>-70</v>
      </c>
      <c r="BQ113" s="283">
        <v>-70</v>
      </c>
      <c r="BR113" s="283">
        <v>-70</v>
      </c>
      <c r="BS113" s="283">
        <v>-70</v>
      </c>
      <c r="BT113" s="283">
        <v>-70</v>
      </c>
      <c r="BU113" s="283">
        <v>-70</v>
      </c>
      <c r="BV113" s="283">
        <v>-70</v>
      </c>
      <c r="BW113" s="204" t="s">
        <v>136</v>
      </c>
    </row>
    <row r="114" spans="1:75" s="80" customFormat="1" x14ac:dyDescent="0.2">
      <c r="A114" s="123"/>
      <c r="B114" s="121"/>
      <c r="C114" s="115"/>
      <c r="D114" s="115"/>
      <c r="E114" s="115"/>
      <c r="F114" s="115"/>
      <c r="G114" s="115"/>
      <c r="H114" s="115"/>
      <c r="I114" s="115"/>
      <c r="J114" s="115"/>
      <c r="K114" s="115"/>
      <c r="L114" s="116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135"/>
      <c r="X114" s="115"/>
      <c r="Y114" s="115"/>
      <c r="Z114" s="115"/>
      <c r="AA114" s="115"/>
      <c r="AB114" s="115"/>
      <c r="AC114" s="115"/>
      <c r="AD114" s="115"/>
      <c r="AE114" s="115"/>
      <c r="AF114" s="116"/>
      <c r="AG114" s="123"/>
      <c r="AH114" s="179"/>
      <c r="AI114" s="179"/>
      <c r="AJ114" s="179"/>
      <c r="AK114" s="179"/>
      <c r="AL114" s="179"/>
      <c r="AM114" s="179"/>
      <c r="AN114" s="179"/>
      <c r="AO114" s="179"/>
      <c r="AP114" s="180"/>
      <c r="AQ114" s="215"/>
      <c r="AR114" s="68"/>
      <c r="AS114" s="68"/>
      <c r="AT114" s="68"/>
      <c r="AU114" s="68"/>
      <c r="AV114" s="68"/>
      <c r="AW114" s="68"/>
      <c r="AX114" s="68"/>
      <c r="AY114" s="68"/>
      <c r="AZ114" s="68"/>
      <c r="BA114" s="123"/>
      <c r="BB114" s="179"/>
      <c r="BC114" s="179"/>
      <c r="BD114" s="179"/>
      <c r="BE114" s="179"/>
      <c r="BF114" s="179"/>
      <c r="BG114" s="179"/>
      <c r="BH114" s="179"/>
      <c r="BI114" s="179"/>
      <c r="BJ114" s="180"/>
      <c r="BK114" s="279"/>
      <c r="BL114" s="271"/>
      <c r="BM114" s="288"/>
      <c r="BN114" s="288"/>
      <c r="BO114" s="288"/>
      <c r="BP114" s="288"/>
      <c r="BQ114" s="288"/>
      <c r="BR114" s="288"/>
      <c r="BS114" s="288"/>
      <c r="BT114" s="288"/>
      <c r="BU114" s="288"/>
      <c r="BV114" s="271"/>
      <c r="BW114" s="206"/>
    </row>
    <row r="115" spans="1:75" s="80" customFormat="1" x14ac:dyDescent="0.2">
      <c r="A115" s="123"/>
      <c r="B115" s="121"/>
      <c r="C115" s="115"/>
      <c r="D115" s="115"/>
      <c r="E115" s="115"/>
      <c r="F115" s="115"/>
      <c r="G115" s="115"/>
      <c r="H115" s="115"/>
      <c r="I115" s="115"/>
      <c r="J115" s="115"/>
      <c r="K115" s="115"/>
      <c r="L115" s="116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35"/>
      <c r="X115" s="115"/>
      <c r="Y115" s="115"/>
      <c r="Z115" s="115"/>
      <c r="AA115" s="115"/>
      <c r="AB115" s="115"/>
      <c r="AC115" s="115"/>
      <c r="AD115" s="115"/>
      <c r="AE115" s="115"/>
      <c r="AF115" s="116"/>
      <c r="AG115" s="123"/>
      <c r="AH115" s="179"/>
      <c r="AI115" s="179"/>
      <c r="AJ115" s="179"/>
      <c r="AK115" s="179"/>
      <c r="AL115" s="179"/>
      <c r="AM115" s="179"/>
      <c r="AN115" s="179"/>
      <c r="AO115" s="179"/>
      <c r="AP115" s="180"/>
      <c r="AQ115" s="215"/>
      <c r="AR115" s="68"/>
      <c r="AS115" s="68"/>
      <c r="AT115" s="68"/>
      <c r="AU115" s="68"/>
      <c r="AV115" s="68"/>
      <c r="AW115" s="68"/>
      <c r="AX115" s="68"/>
      <c r="AY115" s="68"/>
      <c r="AZ115" s="68"/>
      <c r="BA115" s="123"/>
      <c r="BB115" s="179"/>
      <c r="BC115" s="179"/>
      <c r="BD115" s="179"/>
      <c r="BE115" s="179"/>
      <c r="BF115" s="179"/>
      <c r="BG115" s="179"/>
      <c r="BH115" s="179"/>
      <c r="BI115" s="179"/>
      <c r="BJ115" s="180"/>
      <c r="BK115" s="279"/>
      <c r="BL115" s="271"/>
      <c r="BM115" s="288"/>
      <c r="BN115" s="288"/>
      <c r="BO115" s="288"/>
      <c r="BP115" s="288"/>
      <c r="BQ115" s="288"/>
      <c r="BR115" s="288"/>
      <c r="BS115" s="288"/>
      <c r="BT115" s="288"/>
      <c r="BU115" s="288"/>
      <c r="BV115" s="271"/>
      <c r="BW115" s="206"/>
    </row>
    <row r="116" spans="1:75" s="80" customFormat="1" x14ac:dyDescent="0.2">
      <c r="A116" s="188" t="s">
        <v>129</v>
      </c>
      <c r="B116" s="211" t="s">
        <v>4</v>
      </c>
      <c r="C116" s="169"/>
      <c r="D116" s="169"/>
      <c r="E116" s="169"/>
      <c r="F116" s="169"/>
      <c r="G116" s="169"/>
      <c r="H116" s="169"/>
      <c r="I116" s="169"/>
      <c r="J116" s="169"/>
      <c r="K116" s="169"/>
      <c r="L116" s="170"/>
      <c r="M116" s="169"/>
      <c r="N116" s="169"/>
      <c r="O116" s="169"/>
      <c r="P116" s="169"/>
      <c r="Q116" s="169"/>
      <c r="R116" s="169"/>
      <c r="S116" s="169"/>
      <c r="T116" s="169"/>
      <c r="U116" s="169"/>
      <c r="V116" s="169"/>
      <c r="W116" s="131"/>
      <c r="X116" s="176"/>
      <c r="Y116" s="176"/>
      <c r="Z116" s="176"/>
      <c r="AA116" s="176"/>
      <c r="AB116" s="176"/>
      <c r="AC116" s="176"/>
      <c r="AD116" s="176"/>
      <c r="AE116" s="176"/>
      <c r="AF116" s="177"/>
      <c r="AG116" s="168">
        <f>AG$117-BA$117</f>
        <v>-94.679705854077838</v>
      </c>
      <c r="AH116" s="169">
        <f t="shared" ref="AH116:AP116" si="94">AH$117-BB$117</f>
        <v>-126.22970585407784</v>
      </c>
      <c r="AI116" s="169">
        <f t="shared" si="94"/>
        <v>-125.72970585407784</v>
      </c>
      <c r="AJ116" s="169">
        <f t="shared" si="94"/>
        <v>-125.22970585407784</v>
      </c>
      <c r="AK116" s="169">
        <f t="shared" si="94"/>
        <v>-124.72970585407784</v>
      </c>
      <c r="AL116" s="169">
        <f t="shared" si="94"/>
        <v>-124.22970585407784</v>
      </c>
      <c r="AM116" s="169">
        <f t="shared" si="94"/>
        <v>-123.72970585407784</v>
      </c>
      <c r="AN116" s="169">
        <f t="shared" si="94"/>
        <v>-123.22970585407784</v>
      </c>
      <c r="AO116" s="169">
        <f t="shared" si="94"/>
        <v>-122.72970585407784</v>
      </c>
      <c r="AP116" s="170">
        <f t="shared" si="94"/>
        <v>-119.72970585407784</v>
      </c>
      <c r="AQ116" s="228">
        <f>IF(AG$116&lt;-140,16,IF(AG$116&lt;-44,157+FLOOR(AG$116,1),113))</f>
        <v>62</v>
      </c>
      <c r="AR116" s="228">
        <f t="shared" ref="AR116:AZ116" si="95">IF(AH$116&lt;-140,16,IF(AH$116&lt;-44,157+FLOOR(AH$116,1),113))</f>
        <v>30</v>
      </c>
      <c r="AS116" s="228">
        <f t="shared" si="95"/>
        <v>31</v>
      </c>
      <c r="AT116" s="228">
        <f t="shared" si="95"/>
        <v>31</v>
      </c>
      <c r="AU116" s="228">
        <f t="shared" si="95"/>
        <v>32</v>
      </c>
      <c r="AV116" s="228">
        <f t="shared" si="95"/>
        <v>32</v>
      </c>
      <c r="AW116" s="228">
        <f t="shared" si="95"/>
        <v>33</v>
      </c>
      <c r="AX116" s="228">
        <f t="shared" si="95"/>
        <v>33</v>
      </c>
      <c r="AY116" s="228">
        <f t="shared" si="95"/>
        <v>34</v>
      </c>
      <c r="AZ116" s="228">
        <f t="shared" si="95"/>
        <v>37</v>
      </c>
      <c r="BA116" s="131"/>
      <c r="BB116" s="176"/>
      <c r="BC116" s="176"/>
      <c r="BD116" s="176"/>
      <c r="BE116" s="176"/>
      <c r="BF116" s="176"/>
      <c r="BG116" s="176"/>
      <c r="BH116" s="176"/>
      <c r="BI116" s="176"/>
      <c r="BJ116" s="177"/>
      <c r="BK116" s="281"/>
      <c r="BL116" s="273"/>
      <c r="BM116" s="289"/>
      <c r="BN116" s="289"/>
      <c r="BO116" s="289"/>
      <c r="BP116" s="289"/>
      <c r="BQ116" s="289"/>
      <c r="BR116" s="289"/>
      <c r="BS116" s="289"/>
      <c r="BT116" s="289"/>
      <c r="BU116" s="289"/>
      <c r="BV116" s="273"/>
      <c r="BW116" s="293" t="s">
        <v>105</v>
      </c>
    </row>
    <row r="117" spans="1:75" s="80" customFormat="1" x14ac:dyDescent="0.2">
      <c r="A117" s="189" t="s">
        <v>130</v>
      </c>
      <c r="B117" s="211" t="s">
        <v>4</v>
      </c>
      <c r="C117" s="169"/>
      <c r="D117" s="169"/>
      <c r="E117" s="169"/>
      <c r="F117" s="169"/>
      <c r="G117" s="169"/>
      <c r="H117" s="169"/>
      <c r="I117" s="169"/>
      <c r="J117" s="169"/>
      <c r="K117" s="169"/>
      <c r="L117" s="170"/>
      <c r="M117" s="169"/>
      <c r="N117" s="169"/>
      <c r="O117" s="169"/>
      <c r="P117" s="169"/>
      <c r="Q117" s="169"/>
      <c r="R117" s="169"/>
      <c r="S117" s="169"/>
      <c r="T117" s="169"/>
      <c r="U117" s="169"/>
      <c r="V117" s="169"/>
      <c r="W117" s="131"/>
      <c r="X117" s="176"/>
      <c r="Y117" s="176"/>
      <c r="Z117" s="176"/>
      <c r="AA117" s="176"/>
      <c r="AB117" s="176"/>
      <c r="AC117" s="176"/>
      <c r="AD117" s="176"/>
      <c r="AE117" s="176"/>
      <c r="AF117" s="177"/>
      <c r="AG117" s="168">
        <f>AG$84</f>
        <v>-84.65</v>
      </c>
      <c r="AH117" s="169">
        <f t="shared" ref="AH117:AP117" si="96">AH$84</f>
        <v>-119.7</v>
      </c>
      <c r="AI117" s="169">
        <f t="shared" si="96"/>
        <v>-119.2</v>
      </c>
      <c r="AJ117" s="169">
        <f t="shared" si="96"/>
        <v>-118.7</v>
      </c>
      <c r="AK117" s="169">
        <f t="shared" si="96"/>
        <v>-118.2</v>
      </c>
      <c r="AL117" s="169">
        <f t="shared" si="96"/>
        <v>-117.7</v>
      </c>
      <c r="AM117" s="169">
        <f t="shared" si="96"/>
        <v>-117.2</v>
      </c>
      <c r="AN117" s="169">
        <f t="shared" si="96"/>
        <v>-116.7</v>
      </c>
      <c r="AO117" s="169">
        <f t="shared" si="96"/>
        <v>-116.2</v>
      </c>
      <c r="AP117" s="170">
        <f t="shared" si="96"/>
        <v>-113.2</v>
      </c>
      <c r="AQ117" s="181"/>
      <c r="AR117" s="181"/>
      <c r="AS117" s="181"/>
      <c r="AT117" s="181"/>
      <c r="AU117" s="181"/>
      <c r="AV117" s="181"/>
      <c r="AW117" s="181"/>
      <c r="AX117" s="181"/>
      <c r="AY117" s="181"/>
      <c r="AZ117" s="181"/>
      <c r="BA117" s="138">
        <f>BA$59</f>
        <v>10.029705854077836</v>
      </c>
      <c r="BB117" s="139">
        <f t="shared" ref="BB117:BJ117" si="97">BB$59</f>
        <v>6.5297058540778359</v>
      </c>
      <c r="BC117" s="139">
        <f t="shared" si="97"/>
        <v>6.5297058540778359</v>
      </c>
      <c r="BD117" s="139">
        <f t="shared" si="97"/>
        <v>6.5297058540778359</v>
      </c>
      <c r="BE117" s="139">
        <f t="shared" si="97"/>
        <v>6.5297058540778359</v>
      </c>
      <c r="BF117" s="139">
        <f t="shared" si="97"/>
        <v>6.5297058540778359</v>
      </c>
      <c r="BG117" s="139">
        <f t="shared" si="97"/>
        <v>6.5297058540778359</v>
      </c>
      <c r="BH117" s="139">
        <f t="shared" si="97"/>
        <v>6.5297058540778359</v>
      </c>
      <c r="BI117" s="139">
        <f t="shared" si="97"/>
        <v>6.5297058540778359</v>
      </c>
      <c r="BJ117" s="140">
        <f t="shared" si="97"/>
        <v>6.5297058540778359</v>
      </c>
      <c r="BK117" s="282"/>
      <c r="BL117" s="274"/>
      <c r="BM117" s="290"/>
      <c r="BN117" s="290"/>
      <c r="BO117" s="290"/>
      <c r="BP117" s="290"/>
      <c r="BQ117" s="290"/>
      <c r="BR117" s="290"/>
      <c r="BS117" s="290"/>
      <c r="BT117" s="290"/>
      <c r="BU117" s="290"/>
      <c r="BV117" s="274"/>
      <c r="BW117" s="206"/>
    </row>
    <row r="118" spans="1:75" s="80" customFormat="1" x14ac:dyDescent="0.2">
      <c r="A118" s="188" t="s">
        <v>131</v>
      </c>
      <c r="B118" s="211" t="s">
        <v>4</v>
      </c>
      <c r="C118" s="169"/>
      <c r="D118" s="169"/>
      <c r="E118" s="169"/>
      <c r="F118" s="169"/>
      <c r="G118" s="169"/>
      <c r="H118" s="169"/>
      <c r="I118" s="169"/>
      <c r="J118" s="169"/>
      <c r="K118" s="169"/>
      <c r="L118" s="170"/>
      <c r="M118" s="169"/>
      <c r="N118" s="169"/>
      <c r="O118" s="169"/>
      <c r="P118" s="169"/>
      <c r="Q118" s="169"/>
      <c r="R118" s="169"/>
      <c r="S118" s="169"/>
      <c r="T118" s="169"/>
      <c r="U118" s="169"/>
      <c r="V118" s="169"/>
      <c r="W118" s="131"/>
      <c r="X118" s="176"/>
      <c r="Y118" s="176"/>
      <c r="Z118" s="176"/>
      <c r="AA118" s="176"/>
      <c r="AB118" s="176"/>
      <c r="AC118" s="176"/>
      <c r="AD118" s="176"/>
      <c r="AE118" s="176"/>
      <c r="AF118" s="177"/>
      <c r="AG118" s="168">
        <f>AG$117+BA$117</f>
        <v>-74.620294145922173</v>
      </c>
      <c r="AH118" s="169">
        <f t="shared" ref="AH118:AP118" si="98">AH$117+BB$117</f>
        <v>-113.17029414592217</v>
      </c>
      <c r="AI118" s="169">
        <f t="shared" si="98"/>
        <v>-112.67029414592217</v>
      </c>
      <c r="AJ118" s="169">
        <f t="shared" si="98"/>
        <v>-112.17029414592217</v>
      </c>
      <c r="AK118" s="169">
        <f t="shared" si="98"/>
        <v>-111.67029414592217</v>
      </c>
      <c r="AL118" s="169">
        <f t="shared" si="98"/>
        <v>-111.17029414592217</v>
      </c>
      <c r="AM118" s="169">
        <f t="shared" si="98"/>
        <v>-110.67029414592217</v>
      </c>
      <c r="AN118" s="169">
        <f t="shared" si="98"/>
        <v>-110.17029414592217</v>
      </c>
      <c r="AO118" s="169">
        <f t="shared" si="98"/>
        <v>-109.67029414592217</v>
      </c>
      <c r="AP118" s="170">
        <f t="shared" si="98"/>
        <v>-106.67029414592217</v>
      </c>
      <c r="AQ118" s="228">
        <f>IF(AG$118&lt;-140,16,IF(AG$118&lt;-44,157+FLOOR(AG$118,1),113))</f>
        <v>82</v>
      </c>
      <c r="AR118" s="228">
        <f t="shared" ref="AR118:AZ118" si="99">IF(AH$118&lt;-140,16,IF(AH$118&lt;-44,157+FLOOR(AH$118,1),113))</f>
        <v>43</v>
      </c>
      <c r="AS118" s="228">
        <f t="shared" si="99"/>
        <v>44</v>
      </c>
      <c r="AT118" s="228">
        <f t="shared" si="99"/>
        <v>44</v>
      </c>
      <c r="AU118" s="228">
        <f t="shared" si="99"/>
        <v>45</v>
      </c>
      <c r="AV118" s="228">
        <f t="shared" si="99"/>
        <v>45</v>
      </c>
      <c r="AW118" s="228">
        <f t="shared" si="99"/>
        <v>46</v>
      </c>
      <c r="AX118" s="228">
        <f t="shared" si="99"/>
        <v>46</v>
      </c>
      <c r="AY118" s="228">
        <f t="shared" si="99"/>
        <v>47</v>
      </c>
      <c r="AZ118" s="228">
        <f t="shared" si="99"/>
        <v>50</v>
      </c>
      <c r="BA118" s="131"/>
      <c r="BB118" s="176"/>
      <c r="BC118" s="176"/>
      <c r="BD118" s="176"/>
      <c r="BE118" s="176"/>
      <c r="BF118" s="176"/>
      <c r="BG118" s="176"/>
      <c r="BH118" s="176"/>
      <c r="BI118" s="176"/>
      <c r="BJ118" s="177"/>
      <c r="BK118" s="281"/>
      <c r="BL118" s="273"/>
      <c r="BM118" s="289"/>
      <c r="BN118" s="289"/>
      <c r="BO118" s="289"/>
      <c r="BP118" s="289"/>
      <c r="BQ118" s="289"/>
      <c r="BR118" s="289"/>
      <c r="BS118" s="289"/>
      <c r="BT118" s="289"/>
      <c r="BU118" s="289"/>
      <c r="BV118" s="273"/>
      <c r="BW118" s="293" t="s">
        <v>105</v>
      </c>
    </row>
    <row r="119" spans="1:75" s="80" customFormat="1" x14ac:dyDescent="0.2">
      <c r="A119" s="123"/>
      <c r="B119" s="121"/>
      <c r="C119" s="115"/>
      <c r="D119" s="115"/>
      <c r="E119" s="115"/>
      <c r="F119" s="115"/>
      <c r="G119" s="115"/>
      <c r="H119" s="115"/>
      <c r="I119" s="115"/>
      <c r="J119" s="115"/>
      <c r="K119" s="115"/>
      <c r="L119" s="116"/>
      <c r="M119" s="115"/>
      <c r="N119" s="115"/>
      <c r="O119" s="115"/>
      <c r="P119" s="115"/>
      <c r="Q119" s="115"/>
      <c r="R119" s="115"/>
      <c r="S119" s="115"/>
      <c r="T119" s="115"/>
      <c r="U119" s="115"/>
      <c r="V119" s="115"/>
      <c r="W119" s="135"/>
      <c r="X119" s="115"/>
      <c r="Y119" s="115"/>
      <c r="Z119" s="115"/>
      <c r="AA119" s="115"/>
      <c r="AB119" s="115"/>
      <c r="AC119" s="115"/>
      <c r="AD119" s="115"/>
      <c r="AE119" s="115"/>
      <c r="AF119" s="116"/>
      <c r="AG119" s="123"/>
      <c r="AH119" s="179"/>
      <c r="AI119" s="179"/>
      <c r="AJ119" s="179"/>
      <c r="AK119" s="179"/>
      <c r="AL119" s="179"/>
      <c r="AM119" s="179"/>
      <c r="AN119" s="179"/>
      <c r="AO119" s="179"/>
      <c r="AP119" s="180"/>
      <c r="AQ119" s="215"/>
      <c r="AR119" s="68"/>
      <c r="AS119" s="68"/>
      <c r="AT119" s="68"/>
      <c r="AU119" s="68"/>
      <c r="AV119" s="68"/>
      <c r="AW119" s="68"/>
      <c r="AX119" s="68"/>
      <c r="AY119" s="68"/>
      <c r="AZ119" s="68"/>
      <c r="BA119" s="123"/>
      <c r="BB119" s="179"/>
      <c r="BC119" s="179"/>
      <c r="BD119" s="179"/>
      <c r="BE119" s="179"/>
      <c r="BF119" s="179"/>
      <c r="BG119" s="179"/>
      <c r="BH119" s="179"/>
      <c r="BI119" s="179"/>
      <c r="BJ119" s="180"/>
      <c r="BK119" s="279"/>
      <c r="BL119" s="271"/>
      <c r="BM119" s="288"/>
      <c r="BN119" s="288"/>
      <c r="BO119" s="288"/>
      <c r="BP119" s="288"/>
      <c r="BQ119" s="288"/>
      <c r="BR119" s="288"/>
      <c r="BS119" s="288"/>
      <c r="BT119" s="288"/>
      <c r="BU119" s="288"/>
      <c r="BV119" s="271"/>
      <c r="BW119" s="206"/>
    </row>
    <row r="120" spans="1:75" s="80" customFormat="1" x14ac:dyDescent="0.2">
      <c r="A120" s="123"/>
      <c r="B120" s="121"/>
      <c r="C120" s="115"/>
      <c r="D120" s="115"/>
      <c r="E120" s="115"/>
      <c r="F120" s="115"/>
      <c r="G120" s="115"/>
      <c r="H120" s="115"/>
      <c r="I120" s="115"/>
      <c r="J120" s="115"/>
      <c r="K120" s="115"/>
      <c r="L120" s="116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35"/>
      <c r="X120" s="115"/>
      <c r="Y120" s="115"/>
      <c r="Z120" s="115"/>
      <c r="AA120" s="115"/>
      <c r="AB120" s="115"/>
      <c r="AC120" s="115"/>
      <c r="AD120" s="115"/>
      <c r="AE120" s="115"/>
      <c r="AF120" s="116"/>
      <c r="AG120" s="123"/>
      <c r="AH120" s="179"/>
      <c r="AI120" s="179"/>
      <c r="AJ120" s="179"/>
      <c r="AK120" s="179"/>
      <c r="AL120" s="179"/>
      <c r="AM120" s="179"/>
      <c r="AN120" s="179"/>
      <c r="AO120" s="179"/>
      <c r="AP120" s="180"/>
      <c r="AQ120" s="215"/>
      <c r="AR120" s="68"/>
      <c r="AS120" s="68"/>
      <c r="AT120" s="68"/>
      <c r="AU120" s="68"/>
      <c r="AV120" s="68"/>
      <c r="AW120" s="68"/>
      <c r="AX120" s="68"/>
      <c r="AY120" s="68"/>
      <c r="AZ120" s="68"/>
      <c r="BA120" s="123"/>
      <c r="BB120" s="179"/>
      <c r="BC120" s="179"/>
      <c r="BD120" s="179"/>
      <c r="BE120" s="179"/>
      <c r="BF120" s="179"/>
      <c r="BG120" s="179"/>
      <c r="BH120" s="179"/>
      <c r="BI120" s="179"/>
      <c r="BJ120" s="180"/>
      <c r="BK120" s="279"/>
      <c r="BL120" s="271"/>
      <c r="BM120" s="288"/>
      <c r="BN120" s="288"/>
      <c r="BO120" s="288"/>
      <c r="BP120" s="288"/>
      <c r="BQ120" s="288"/>
      <c r="BR120" s="288"/>
      <c r="BS120" s="288"/>
      <c r="BT120" s="288"/>
      <c r="BU120" s="288"/>
      <c r="BV120" s="271"/>
      <c r="BW120" s="206"/>
    </row>
    <row r="121" spans="1:75" s="80" customFormat="1" x14ac:dyDescent="0.2">
      <c r="A121" s="188" t="s">
        <v>132</v>
      </c>
      <c r="B121" s="211" t="s">
        <v>4</v>
      </c>
      <c r="C121" s="169"/>
      <c r="D121" s="169"/>
      <c r="E121" s="169"/>
      <c r="F121" s="169"/>
      <c r="G121" s="169"/>
      <c r="H121" s="169"/>
      <c r="I121" s="169"/>
      <c r="J121" s="169"/>
      <c r="K121" s="169"/>
      <c r="L121" s="170"/>
      <c r="M121" s="169"/>
      <c r="N121" s="169"/>
      <c r="O121" s="169"/>
      <c r="P121" s="169"/>
      <c r="Q121" s="169"/>
      <c r="R121" s="169"/>
      <c r="S121" s="169"/>
      <c r="T121" s="169"/>
      <c r="U121" s="169"/>
      <c r="V121" s="169"/>
      <c r="W121" s="131"/>
      <c r="X121" s="176"/>
      <c r="Y121" s="176"/>
      <c r="Z121" s="176"/>
      <c r="AA121" s="176"/>
      <c r="AB121" s="176"/>
      <c r="AC121" s="176"/>
      <c r="AD121" s="176"/>
      <c r="AE121" s="176"/>
      <c r="AF121" s="177"/>
      <c r="AG121" s="168">
        <f>AG$122-BA$122</f>
        <v>-97.679705854077838</v>
      </c>
      <c r="AH121" s="169">
        <f t="shared" ref="AH121:AP121" si="100">AH$122-BB$122</f>
        <v>-130.72970585407785</v>
      </c>
      <c r="AI121" s="169">
        <f t="shared" si="100"/>
        <v>-130.22970585407785</v>
      </c>
      <c r="AJ121" s="169">
        <f t="shared" si="100"/>
        <v>-129.72970585407785</v>
      </c>
      <c r="AK121" s="169">
        <f t="shared" si="100"/>
        <v>-129.22970585407785</v>
      </c>
      <c r="AL121" s="169">
        <f t="shared" si="100"/>
        <v>-128.72970585407785</v>
      </c>
      <c r="AM121" s="169">
        <f t="shared" si="100"/>
        <v>-128.22970585407785</v>
      </c>
      <c r="AN121" s="169">
        <f t="shared" si="100"/>
        <v>-127.72970585407784</v>
      </c>
      <c r="AO121" s="169">
        <f t="shared" si="100"/>
        <v>-127.22970585407784</v>
      </c>
      <c r="AP121" s="170">
        <f t="shared" si="100"/>
        <v>-124.22970585407784</v>
      </c>
      <c r="AQ121" s="228">
        <f>IF(AG$121&lt;-140,16,IF(AG$121&lt;-44,157+FLOOR(AG$121,1),113))</f>
        <v>59</v>
      </c>
      <c r="AR121" s="228">
        <f t="shared" ref="AR121:AZ121" si="101">IF(AH$121&lt;-140,16,IF(AH$121&lt;-44,157+FLOOR(AH$121,1),113))</f>
        <v>26</v>
      </c>
      <c r="AS121" s="228">
        <f t="shared" si="101"/>
        <v>26</v>
      </c>
      <c r="AT121" s="228">
        <f t="shared" si="101"/>
        <v>27</v>
      </c>
      <c r="AU121" s="228">
        <f t="shared" si="101"/>
        <v>27</v>
      </c>
      <c r="AV121" s="228">
        <f t="shared" si="101"/>
        <v>28</v>
      </c>
      <c r="AW121" s="228">
        <f t="shared" si="101"/>
        <v>28</v>
      </c>
      <c r="AX121" s="228">
        <f t="shared" si="101"/>
        <v>29</v>
      </c>
      <c r="AY121" s="228">
        <f t="shared" si="101"/>
        <v>29</v>
      </c>
      <c r="AZ121" s="228">
        <f t="shared" si="101"/>
        <v>32</v>
      </c>
      <c r="BA121" s="131"/>
      <c r="BB121" s="176"/>
      <c r="BC121" s="176"/>
      <c r="BD121" s="176"/>
      <c r="BE121" s="176"/>
      <c r="BF121" s="176"/>
      <c r="BG121" s="176"/>
      <c r="BH121" s="176"/>
      <c r="BI121" s="176"/>
      <c r="BJ121" s="177"/>
      <c r="BK121" s="281"/>
      <c r="BL121" s="273"/>
      <c r="BM121" s="289"/>
      <c r="BN121" s="289"/>
      <c r="BO121" s="289"/>
      <c r="BP121" s="289"/>
      <c r="BQ121" s="289"/>
      <c r="BR121" s="289"/>
      <c r="BS121" s="289"/>
      <c r="BT121" s="289"/>
      <c r="BU121" s="289"/>
      <c r="BV121" s="273"/>
      <c r="BW121" s="293" t="s">
        <v>105</v>
      </c>
    </row>
    <row r="122" spans="1:75" s="80" customFormat="1" x14ac:dyDescent="0.2">
      <c r="A122" s="189" t="s">
        <v>133</v>
      </c>
      <c r="B122" s="211" t="s">
        <v>4</v>
      </c>
      <c r="C122" s="169"/>
      <c r="D122" s="169"/>
      <c r="E122" s="169"/>
      <c r="F122" s="169"/>
      <c r="G122" s="169"/>
      <c r="H122" s="169"/>
      <c r="I122" s="169"/>
      <c r="J122" s="169"/>
      <c r="K122" s="169"/>
      <c r="L122" s="170"/>
      <c r="M122" s="169"/>
      <c r="N122" s="169"/>
      <c r="O122" s="169"/>
      <c r="P122" s="169"/>
      <c r="Q122" s="169"/>
      <c r="R122" s="169"/>
      <c r="S122" s="169"/>
      <c r="T122" s="169"/>
      <c r="U122" s="169"/>
      <c r="V122" s="169"/>
      <c r="W122" s="131"/>
      <c r="X122" s="176"/>
      <c r="Y122" s="176"/>
      <c r="Z122" s="176"/>
      <c r="AA122" s="176"/>
      <c r="AB122" s="176"/>
      <c r="AC122" s="176"/>
      <c r="AD122" s="176"/>
      <c r="AE122" s="176"/>
      <c r="AF122" s="177"/>
      <c r="AG122" s="168">
        <f>AG$84</f>
        <v>-84.65</v>
      </c>
      <c r="AH122" s="169">
        <f t="shared" ref="AH122:AP122" si="102">AH$84</f>
        <v>-119.7</v>
      </c>
      <c r="AI122" s="169">
        <f t="shared" si="102"/>
        <v>-119.2</v>
      </c>
      <c r="AJ122" s="169">
        <f t="shared" si="102"/>
        <v>-118.7</v>
      </c>
      <c r="AK122" s="169">
        <f t="shared" si="102"/>
        <v>-118.2</v>
      </c>
      <c r="AL122" s="169">
        <f t="shared" si="102"/>
        <v>-117.7</v>
      </c>
      <c r="AM122" s="169">
        <f t="shared" si="102"/>
        <v>-117.2</v>
      </c>
      <c r="AN122" s="169">
        <f t="shared" si="102"/>
        <v>-116.7</v>
      </c>
      <c r="AO122" s="169">
        <f t="shared" si="102"/>
        <v>-116.2</v>
      </c>
      <c r="AP122" s="170">
        <f t="shared" si="102"/>
        <v>-113.2</v>
      </c>
      <c r="AQ122" s="181"/>
      <c r="AR122" s="181"/>
      <c r="AS122" s="181"/>
      <c r="AT122" s="181"/>
      <c r="AU122" s="181"/>
      <c r="AV122" s="181"/>
      <c r="AW122" s="181"/>
      <c r="AX122" s="181"/>
      <c r="AY122" s="181"/>
      <c r="AZ122" s="181"/>
      <c r="BA122" s="138">
        <f>BA$63</f>
        <v>13.029705854077836</v>
      </c>
      <c r="BB122" s="139">
        <f t="shared" ref="BB122:BJ122" si="103">BB$63</f>
        <v>11.029705854077836</v>
      </c>
      <c r="BC122" s="139">
        <f t="shared" si="103"/>
        <v>11.029705854077836</v>
      </c>
      <c r="BD122" s="139">
        <f t="shared" si="103"/>
        <v>11.029705854077836</v>
      </c>
      <c r="BE122" s="139">
        <f t="shared" si="103"/>
        <v>11.029705854077836</v>
      </c>
      <c r="BF122" s="139">
        <f t="shared" si="103"/>
        <v>11.029705854077836</v>
      </c>
      <c r="BG122" s="139">
        <f t="shared" si="103"/>
        <v>11.029705854077836</v>
      </c>
      <c r="BH122" s="139">
        <f t="shared" si="103"/>
        <v>11.029705854077836</v>
      </c>
      <c r="BI122" s="139">
        <f t="shared" si="103"/>
        <v>11.029705854077836</v>
      </c>
      <c r="BJ122" s="140">
        <f t="shared" si="103"/>
        <v>11.029705854077836</v>
      </c>
      <c r="BK122" s="282"/>
      <c r="BL122" s="274"/>
      <c r="BM122" s="290"/>
      <c r="BN122" s="290"/>
      <c r="BO122" s="290"/>
      <c r="BP122" s="290"/>
      <c r="BQ122" s="290"/>
      <c r="BR122" s="290"/>
      <c r="BS122" s="290"/>
      <c r="BT122" s="290"/>
      <c r="BU122" s="290"/>
      <c r="BV122" s="274"/>
      <c r="BW122" s="206"/>
    </row>
    <row r="123" spans="1:75" s="80" customFormat="1" x14ac:dyDescent="0.2">
      <c r="A123" s="188" t="s">
        <v>134</v>
      </c>
      <c r="B123" s="211" t="s">
        <v>4</v>
      </c>
      <c r="C123" s="169"/>
      <c r="D123" s="169"/>
      <c r="E123" s="169"/>
      <c r="F123" s="169"/>
      <c r="G123" s="169"/>
      <c r="H123" s="169"/>
      <c r="I123" s="169"/>
      <c r="J123" s="169"/>
      <c r="K123" s="169"/>
      <c r="L123" s="170"/>
      <c r="M123" s="169"/>
      <c r="N123" s="169"/>
      <c r="O123" s="169"/>
      <c r="P123" s="169"/>
      <c r="Q123" s="169"/>
      <c r="R123" s="169"/>
      <c r="S123" s="169"/>
      <c r="T123" s="169"/>
      <c r="U123" s="169"/>
      <c r="V123" s="169"/>
      <c r="W123" s="131"/>
      <c r="X123" s="176"/>
      <c r="Y123" s="176"/>
      <c r="Z123" s="176"/>
      <c r="AA123" s="176"/>
      <c r="AB123" s="176"/>
      <c r="AC123" s="176"/>
      <c r="AD123" s="176"/>
      <c r="AE123" s="176"/>
      <c r="AF123" s="177"/>
      <c r="AG123" s="168">
        <f>AG$122+BA$122</f>
        <v>-71.620294145922173</v>
      </c>
      <c r="AH123" s="169">
        <f t="shared" ref="AH123:AP123" si="104">AH$122+BB$122</f>
        <v>-108.67029414592217</v>
      </c>
      <c r="AI123" s="169">
        <f t="shared" si="104"/>
        <v>-108.17029414592217</v>
      </c>
      <c r="AJ123" s="169">
        <f t="shared" si="104"/>
        <v>-107.67029414592217</v>
      </c>
      <c r="AK123" s="169">
        <f t="shared" si="104"/>
        <v>-107.17029414592217</v>
      </c>
      <c r="AL123" s="169">
        <f t="shared" si="104"/>
        <v>-106.67029414592217</v>
      </c>
      <c r="AM123" s="169">
        <f t="shared" si="104"/>
        <v>-106.17029414592217</v>
      </c>
      <c r="AN123" s="169">
        <f t="shared" si="104"/>
        <v>-105.67029414592217</v>
      </c>
      <c r="AO123" s="169">
        <f t="shared" si="104"/>
        <v>-105.17029414592217</v>
      </c>
      <c r="AP123" s="170">
        <f t="shared" si="104"/>
        <v>-102.17029414592217</v>
      </c>
      <c r="AQ123" s="228">
        <f>IF(AG$123&lt;-140,16,IF(AG$123&lt;-44,157+FLOOR(AG$123,1),113))</f>
        <v>85</v>
      </c>
      <c r="AR123" s="228">
        <f t="shared" ref="AR123:AZ123" si="105">IF(AH$123&lt;-140,16,IF(AH$123&lt;-44,157+FLOOR(AH$123,1),113))</f>
        <v>48</v>
      </c>
      <c r="AS123" s="228">
        <f t="shared" si="105"/>
        <v>48</v>
      </c>
      <c r="AT123" s="228">
        <f t="shared" si="105"/>
        <v>49</v>
      </c>
      <c r="AU123" s="228">
        <f t="shared" si="105"/>
        <v>49</v>
      </c>
      <c r="AV123" s="228">
        <f t="shared" si="105"/>
        <v>50</v>
      </c>
      <c r="AW123" s="228">
        <f t="shared" si="105"/>
        <v>50</v>
      </c>
      <c r="AX123" s="228">
        <f t="shared" si="105"/>
        <v>51</v>
      </c>
      <c r="AY123" s="228">
        <f t="shared" si="105"/>
        <v>51</v>
      </c>
      <c r="AZ123" s="228">
        <f t="shared" si="105"/>
        <v>54</v>
      </c>
      <c r="BA123" s="131"/>
      <c r="BB123" s="176"/>
      <c r="BC123" s="176"/>
      <c r="BD123" s="176"/>
      <c r="BE123" s="176"/>
      <c r="BF123" s="176"/>
      <c r="BG123" s="176"/>
      <c r="BH123" s="176"/>
      <c r="BI123" s="176"/>
      <c r="BJ123" s="177"/>
      <c r="BK123" s="281"/>
      <c r="BL123" s="273"/>
      <c r="BM123" s="289"/>
      <c r="BN123" s="289"/>
      <c r="BO123" s="289"/>
      <c r="BP123" s="289"/>
      <c r="BQ123" s="289"/>
      <c r="BR123" s="289"/>
      <c r="BS123" s="289"/>
      <c r="BT123" s="289"/>
      <c r="BU123" s="289"/>
      <c r="BV123" s="273"/>
      <c r="BW123" s="293" t="s">
        <v>105</v>
      </c>
    </row>
    <row r="124" spans="1:75" s="80" customFormat="1" x14ac:dyDescent="0.2">
      <c r="A124" s="123"/>
      <c r="B124" s="121"/>
      <c r="C124" s="120"/>
      <c r="D124" s="120"/>
      <c r="E124" s="120"/>
      <c r="F124" s="120"/>
      <c r="G124" s="120"/>
      <c r="H124" s="120"/>
      <c r="I124" s="120"/>
      <c r="J124" s="120"/>
      <c r="K124" s="120"/>
      <c r="L124" s="121"/>
      <c r="M124" s="120"/>
      <c r="N124" s="120"/>
      <c r="O124" s="120"/>
      <c r="P124" s="120"/>
      <c r="Q124" s="120"/>
      <c r="R124" s="120"/>
      <c r="S124" s="120"/>
      <c r="T124" s="120"/>
      <c r="U124" s="120"/>
      <c r="V124" s="120"/>
      <c r="W124" s="123"/>
      <c r="X124" s="179"/>
      <c r="Y124" s="179"/>
      <c r="Z124" s="179"/>
      <c r="AA124" s="179"/>
      <c r="AB124" s="179"/>
      <c r="AC124" s="179"/>
      <c r="AD124" s="179"/>
      <c r="AE124" s="179"/>
      <c r="AF124" s="180"/>
      <c r="AG124" s="135"/>
      <c r="AH124" s="115"/>
      <c r="AI124" s="115"/>
      <c r="AJ124" s="115"/>
      <c r="AK124" s="115"/>
      <c r="AL124" s="115"/>
      <c r="AM124" s="115"/>
      <c r="AN124" s="115"/>
      <c r="AO124" s="115"/>
      <c r="AP124" s="116"/>
      <c r="AQ124" s="16"/>
      <c r="AR124" s="182"/>
      <c r="AS124" s="182"/>
      <c r="AT124" s="182"/>
      <c r="AU124" s="182"/>
      <c r="AV124" s="182"/>
      <c r="AW124" s="182"/>
      <c r="AX124" s="182"/>
      <c r="AY124" s="182"/>
      <c r="AZ124" s="182"/>
      <c r="BA124" s="123"/>
      <c r="BB124" s="179"/>
      <c r="BC124" s="179"/>
      <c r="BD124" s="179"/>
      <c r="BE124" s="179"/>
      <c r="BF124" s="179"/>
      <c r="BG124" s="179"/>
      <c r="BH124" s="179"/>
      <c r="BI124" s="179"/>
      <c r="BJ124" s="180"/>
      <c r="BK124" s="123"/>
      <c r="BL124" s="180"/>
      <c r="BM124" s="179"/>
      <c r="BN124" s="179"/>
      <c r="BO124" s="179"/>
      <c r="BP124" s="179"/>
      <c r="BQ124" s="179"/>
      <c r="BR124" s="179"/>
      <c r="BS124" s="179"/>
      <c r="BT124" s="179"/>
      <c r="BU124" s="179"/>
      <c r="BV124" s="180"/>
      <c r="BW124" s="178"/>
    </row>
    <row r="125" spans="1:75" ht="13.5" thickBot="1" x14ac:dyDescent="0.25">
      <c r="A125" s="37" t="s">
        <v>22</v>
      </c>
      <c r="B125" s="61"/>
      <c r="C125" s="327"/>
      <c r="D125" s="327"/>
      <c r="E125" s="327"/>
      <c r="F125" s="327"/>
      <c r="G125" s="327"/>
      <c r="H125" s="327"/>
      <c r="I125" s="327"/>
      <c r="J125" s="327"/>
      <c r="K125" s="327"/>
      <c r="L125" s="328"/>
      <c r="M125" s="327"/>
      <c r="N125" s="327"/>
      <c r="O125" s="327"/>
      <c r="P125" s="327"/>
      <c r="Q125" s="327"/>
      <c r="R125" s="327"/>
      <c r="S125" s="327"/>
      <c r="T125" s="327"/>
      <c r="U125" s="327"/>
      <c r="V125" s="327"/>
      <c r="W125" s="329"/>
      <c r="X125" s="327"/>
      <c r="Y125" s="327"/>
      <c r="Z125" s="327"/>
      <c r="AA125" s="327"/>
      <c r="AB125" s="327"/>
      <c r="AC125" s="327"/>
      <c r="AD125" s="327"/>
      <c r="AE125" s="327"/>
      <c r="AF125" s="328"/>
      <c r="AG125" s="58"/>
      <c r="AH125" s="36"/>
      <c r="AI125" s="36"/>
      <c r="AJ125" s="36"/>
      <c r="AK125" s="36"/>
      <c r="AL125" s="36"/>
      <c r="AM125" s="36"/>
      <c r="AN125" s="74"/>
      <c r="AO125" s="74"/>
      <c r="AP125" s="60"/>
      <c r="AQ125" s="74"/>
      <c r="AR125" s="74"/>
      <c r="AS125" s="74"/>
      <c r="AT125" s="74"/>
      <c r="AU125" s="74"/>
      <c r="AV125" s="74"/>
      <c r="AW125" s="74"/>
      <c r="AX125" s="74"/>
      <c r="AY125" s="74"/>
      <c r="AZ125" s="74"/>
      <c r="BA125" s="58"/>
      <c r="BB125" s="36"/>
      <c r="BC125" s="36"/>
      <c r="BD125" s="36"/>
      <c r="BE125" s="36"/>
      <c r="BF125" s="36"/>
      <c r="BG125" s="36"/>
      <c r="BH125" s="36"/>
      <c r="BI125" s="36"/>
      <c r="BJ125" s="59"/>
      <c r="BK125" s="58"/>
      <c r="BL125" s="59"/>
      <c r="BM125" s="36"/>
      <c r="BN125" s="36"/>
      <c r="BO125" s="36"/>
      <c r="BP125" s="36"/>
      <c r="BQ125" s="36"/>
      <c r="BR125" s="36"/>
      <c r="BS125" s="36"/>
      <c r="BT125" s="36"/>
      <c r="BU125" s="36"/>
      <c r="BV125" s="59"/>
      <c r="BW125" s="330" t="s">
        <v>23</v>
      </c>
    </row>
    <row r="126" spans="1:75" x14ac:dyDescent="0.2">
      <c r="BI126" s="247"/>
    </row>
    <row r="134" spans="75:75" x14ac:dyDescent="0.2">
      <c r="BW134" s="21" t="s">
        <v>34</v>
      </c>
    </row>
  </sheetData>
  <mergeCells count="61">
    <mergeCell ref="BK88:BL88"/>
    <mergeCell ref="BM88:BV88"/>
    <mergeCell ref="BN89:BV89"/>
    <mergeCell ref="BB89:BJ89"/>
    <mergeCell ref="C2:L2"/>
    <mergeCell ref="D3:L3"/>
    <mergeCell ref="M2:V2"/>
    <mergeCell ref="N3:V3"/>
    <mergeCell ref="C13:L13"/>
    <mergeCell ref="D14:L14"/>
    <mergeCell ref="M13:V13"/>
    <mergeCell ref="N14:V14"/>
    <mergeCell ref="C21:L21"/>
    <mergeCell ref="D22:L22"/>
    <mergeCell ref="M21:V21"/>
    <mergeCell ref="N22:V22"/>
    <mergeCell ref="C31:L31"/>
    <mergeCell ref="D32:L32"/>
    <mergeCell ref="M31:V31"/>
    <mergeCell ref="W88:AF88"/>
    <mergeCell ref="X89:AF89"/>
    <mergeCell ref="W31:AF31"/>
    <mergeCell ref="N74:V74"/>
    <mergeCell ref="D74:L74"/>
    <mergeCell ref="AG88:AP88"/>
    <mergeCell ref="AH89:AP89"/>
    <mergeCell ref="C88:L88"/>
    <mergeCell ref="D89:L89"/>
    <mergeCell ref="M88:V88"/>
    <mergeCell ref="N89:V89"/>
    <mergeCell ref="BB32:BJ32"/>
    <mergeCell ref="W73:AF73"/>
    <mergeCell ref="AG73:AP73"/>
    <mergeCell ref="N32:V32"/>
    <mergeCell ref="C73:L73"/>
    <mergeCell ref="M73:V73"/>
    <mergeCell ref="X32:AF32"/>
    <mergeCell ref="AH14:AP14"/>
    <mergeCell ref="AG13:AP13"/>
    <mergeCell ref="AG31:AP31"/>
    <mergeCell ref="AH32:AP32"/>
    <mergeCell ref="W21:AF21"/>
    <mergeCell ref="X22:AF22"/>
    <mergeCell ref="AG21:AP21"/>
    <mergeCell ref="AH22:AP22"/>
    <mergeCell ref="AG2:AP2"/>
    <mergeCell ref="W2:AF2"/>
    <mergeCell ref="AQ88:AZ88"/>
    <mergeCell ref="AR89:AZ89"/>
    <mergeCell ref="BA88:BJ88"/>
    <mergeCell ref="AH74:AP74"/>
    <mergeCell ref="AQ21:AZ21"/>
    <mergeCell ref="AR22:AZ22"/>
    <mergeCell ref="AQ31:AZ31"/>
    <mergeCell ref="AR32:AZ32"/>
    <mergeCell ref="BA31:BJ31"/>
    <mergeCell ref="X74:AF74"/>
    <mergeCell ref="W13:AF13"/>
    <mergeCell ref="X3:AF3"/>
    <mergeCell ref="AH3:AP3"/>
    <mergeCell ref="X14:AF14"/>
  </mergeCells>
  <phoneticPr fontId="2" type="noConversion"/>
  <conditionalFormatting sqref="BW125">
    <cfRule type="cellIs" dxfId="249" priority="117" stopIfTrue="1" operator="equal">
      <formula>"Yes"</formula>
    </cfRule>
    <cfRule type="cellIs" dxfId="248" priority="118" stopIfTrue="1" operator="notEqual">
      <formula>"Yes"</formula>
    </cfRule>
  </conditionalFormatting>
  <conditionalFormatting sqref="AG103">
    <cfRule type="cellIs" dxfId="247" priority="40" stopIfTrue="1" operator="lessThan">
      <formula>$BL$103</formula>
    </cfRule>
  </conditionalFormatting>
  <conditionalFormatting sqref="M91">
    <cfRule type="cellIs" dxfId="246" priority="97" stopIfTrue="1" operator="lessThan">
      <formula>$BK$91</formula>
    </cfRule>
  </conditionalFormatting>
  <conditionalFormatting sqref="M95">
    <cfRule type="cellIs" dxfId="245" priority="90" stopIfTrue="1" operator="lessThan">
      <formula>$BK$95</formula>
    </cfRule>
  </conditionalFormatting>
  <conditionalFormatting sqref="C99">
    <cfRule type="cellIs" dxfId="244" priority="86" stopIfTrue="1" operator="lessThan">
      <formula>$BK$99</formula>
    </cfRule>
  </conditionalFormatting>
  <conditionalFormatting sqref="C101">
    <cfRule type="cellIs" dxfId="243" priority="82" stopIfTrue="1" operator="greaterThan">
      <formula>$BK$101</formula>
    </cfRule>
  </conditionalFormatting>
  <conditionalFormatting sqref="AG107">
    <cfRule type="cellIs" dxfId="242" priority="30" stopIfTrue="1" operator="lessThan">
      <formula>$BL$107</formula>
    </cfRule>
  </conditionalFormatting>
  <conditionalFormatting sqref="W111">
    <cfRule type="cellIs" dxfId="241" priority="20" stopIfTrue="1" operator="lessThan">
      <formula>$BL$111</formula>
    </cfRule>
  </conditionalFormatting>
  <conditionalFormatting sqref="W113">
    <cfRule type="cellIs" dxfId="240" priority="10" stopIfTrue="1" operator="greaterThan">
      <formula>$BL$113</formula>
    </cfRule>
  </conditionalFormatting>
  <conditionalFormatting sqref="N91:V91">
    <cfRule type="cellIs" dxfId="239" priority="92" stopIfTrue="1" operator="lessThan">
      <formula>$BM$91</formula>
    </cfRule>
  </conditionalFormatting>
  <conditionalFormatting sqref="N95:V95">
    <cfRule type="cellIs" dxfId="238" priority="88" stopIfTrue="1" operator="lessThan">
      <formula>$BM$95</formula>
    </cfRule>
  </conditionalFormatting>
  <conditionalFormatting sqref="D99:L99">
    <cfRule type="cellIs" dxfId="237" priority="84" stopIfTrue="1" operator="lessThan">
      <formula>$BM$99</formula>
    </cfRule>
  </conditionalFormatting>
  <conditionalFormatting sqref="D101:L101">
    <cfRule type="cellIs" dxfId="236" priority="80" stopIfTrue="1" operator="greaterThan">
      <formula>$BM$101</formula>
    </cfRule>
  </conditionalFormatting>
  <conditionalFormatting sqref="AH103">
    <cfRule type="cellIs" dxfId="235" priority="39" stopIfTrue="1" operator="lessThan">
      <formula>$BN$103</formula>
    </cfRule>
  </conditionalFormatting>
  <conditionalFormatting sqref="AI103">
    <cfRule type="cellIs" dxfId="234" priority="38" stopIfTrue="1" operator="lessThan">
      <formula>$BO$103</formula>
    </cfRule>
  </conditionalFormatting>
  <conditionalFormatting sqref="AJ103">
    <cfRule type="cellIs" dxfId="233" priority="37" stopIfTrue="1" operator="lessThan">
      <formula>$BP$103</formula>
    </cfRule>
  </conditionalFormatting>
  <conditionalFormatting sqref="AK103">
    <cfRule type="cellIs" dxfId="232" priority="36" stopIfTrue="1" operator="lessThan">
      <formula>$BQ$103</formula>
    </cfRule>
  </conditionalFormatting>
  <conditionalFormatting sqref="AL103">
    <cfRule type="cellIs" dxfId="231" priority="35" stopIfTrue="1" operator="lessThan">
      <formula>$BR$103</formula>
    </cfRule>
  </conditionalFormatting>
  <conditionalFormatting sqref="AM103">
    <cfRule type="cellIs" dxfId="230" priority="34" stopIfTrue="1" operator="lessThan">
      <formula>$BS$103-0.001</formula>
    </cfRule>
  </conditionalFormatting>
  <conditionalFormatting sqref="AN103">
    <cfRule type="cellIs" dxfId="229" priority="33" stopIfTrue="1" operator="lessThan">
      <formula>$BT$103</formula>
    </cfRule>
  </conditionalFormatting>
  <conditionalFormatting sqref="AO103">
    <cfRule type="cellIs" dxfId="200" priority="32" stopIfTrue="1" operator="lessThan">
      <formula>$BU$103-0.001</formula>
    </cfRule>
  </conditionalFormatting>
  <conditionalFormatting sqref="AP103">
    <cfRule type="cellIs" dxfId="228" priority="31" stopIfTrue="1" operator="lessThan">
      <formula>$BV$103</formula>
    </cfRule>
  </conditionalFormatting>
  <conditionalFormatting sqref="AH107">
    <cfRule type="cellIs" dxfId="227" priority="29" stopIfTrue="1" operator="lessThan">
      <formula>$BN$107</formula>
    </cfRule>
  </conditionalFormatting>
  <conditionalFormatting sqref="AI107">
    <cfRule type="cellIs" dxfId="226" priority="28" stopIfTrue="1" operator="lessThan">
      <formula>$BO$107</formula>
    </cfRule>
  </conditionalFormatting>
  <conditionalFormatting sqref="AJ107">
    <cfRule type="cellIs" dxfId="225" priority="27" stopIfTrue="1" operator="lessThan">
      <formula>$BP$107</formula>
    </cfRule>
  </conditionalFormatting>
  <conditionalFormatting sqref="AK107">
    <cfRule type="cellIs" dxfId="224" priority="26" stopIfTrue="1" operator="lessThan">
      <formula>$BQ$107</formula>
    </cfRule>
  </conditionalFormatting>
  <conditionalFormatting sqref="AL107">
    <cfRule type="cellIs" dxfId="223" priority="25" stopIfTrue="1" operator="lessThan">
      <formula>$BR$107</formula>
    </cfRule>
  </conditionalFormatting>
  <conditionalFormatting sqref="AM107">
    <cfRule type="cellIs" dxfId="222" priority="24" stopIfTrue="1" operator="lessThan">
      <formula>$BS$107</formula>
    </cfRule>
  </conditionalFormatting>
  <conditionalFormatting sqref="AN107">
    <cfRule type="cellIs" dxfId="221" priority="23" stopIfTrue="1" operator="lessThan">
      <formula>$BT$107</formula>
    </cfRule>
  </conditionalFormatting>
  <conditionalFormatting sqref="AO107">
    <cfRule type="cellIs" dxfId="220" priority="22" stopIfTrue="1" operator="lessThan">
      <formula>$BU$107</formula>
    </cfRule>
  </conditionalFormatting>
  <conditionalFormatting sqref="AP107">
    <cfRule type="cellIs" dxfId="219" priority="21" stopIfTrue="1" operator="lessThan">
      <formula>$BV$107</formula>
    </cfRule>
  </conditionalFormatting>
  <conditionalFormatting sqref="X111">
    <cfRule type="cellIs" dxfId="218" priority="19" stopIfTrue="1" operator="lessThan">
      <formula>$BN$111</formula>
    </cfRule>
  </conditionalFormatting>
  <conditionalFormatting sqref="Y111">
    <cfRule type="cellIs" dxfId="217" priority="18" stopIfTrue="1" operator="lessThan">
      <formula>$BO$111</formula>
    </cfRule>
  </conditionalFormatting>
  <conditionalFormatting sqref="Z111">
    <cfRule type="cellIs" dxfId="216" priority="17" stopIfTrue="1" operator="lessThan">
      <formula>$BP$111</formula>
    </cfRule>
  </conditionalFormatting>
  <conditionalFormatting sqref="AA111">
    <cfRule type="cellIs" dxfId="215" priority="16" stopIfTrue="1" operator="lessThan">
      <formula>$BQ$111</formula>
    </cfRule>
  </conditionalFormatting>
  <conditionalFormatting sqref="AB111">
    <cfRule type="cellIs" dxfId="214" priority="15" stopIfTrue="1" operator="lessThan">
      <formula>$BR$111</formula>
    </cfRule>
  </conditionalFormatting>
  <conditionalFormatting sqref="AC111">
    <cfRule type="cellIs" dxfId="213" priority="14" stopIfTrue="1" operator="lessThan">
      <formula>$BS$111</formula>
    </cfRule>
  </conditionalFormatting>
  <conditionalFormatting sqref="AD111">
    <cfRule type="cellIs" dxfId="212" priority="13" stopIfTrue="1" operator="lessThan">
      <formula>$BT$111</formula>
    </cfRule>
  </conditionalFormatting>
  <conditionalFormatting sqref="AE111">
    <cfRule type="cellIs" dxfId="211" priority="12" stopIfTrue="1" operator="lessThan">
      <formula>$BU$111</formula>
    </cfRule>
  </conditionalFormatting>
  <conditionalFormatting sqref="AF111">
    <cfRule type="cellIs" dxfId="210" priority="11" stopIfTrue="1" operator="lessThan">
      <formula>$BV$111</formula>
    </cfRule>
  </conditionalFormatting>
  <conditionalFormatting sqref="X113">
    <cfRule type="cellIs" dxfId="209" priority="9" stopIfTrue="1" operator="greaterThan">
      <formula>$BN$113</formula>
    </cfRule>
  </conditionalFormatting>
  <conditionalFormatting sqref="Y113">
    <cfRule type="cellIs" dxfId="208" priority="8" stopIfTrue="1" operator="greaterThan">
      <formula>$BO$113</formula>
    </cfRule>
  </conditionalFormatting>
  <conditionalFormatting sqref="Z113">
    <cfRule type="cellIs" dxfId="207" priority="7" stopIfTrue="1" operator="greaterThan">
      <formula>$BP$113</formula>
    </cfRule>
  </conditionalFormatting>
  <conditionalFormatting sqref="AA113">
    <cfRule type="cellIs" dxfId="206" priority="6" stopIfTrue="1" operator="greaterThan">
      <formula>$BQ$113</formula>
    </cfRule>
  </conditionalFormatting>
  <conditionalFormatting sqref="AB113">
    <cfRule type="cellIs" dxfId="205" priority="5" stopIfTrue="1" operator="greaterThan">
      <formula>$BR$113</formula>
    </cfRule>
  </conditionalFormatting>
  <conditionalFormatting sqref="AC113">
    <cfRule type="cellIs" dxfId="204" priority="4" stopIfTrue="1" operator="greaterThan">
      <formula>$BS$113</formula>
    </cfRule>
  </conditionalFormatting>
  <conditionalFormatting sqref="AD113">
    <cfRule type="cellIs" dxfId="203" priority="3" stopIfTrue="1" operator="greaterThan">
      <formula>$BT$113</formula>
    </cfRule>
  </conditionalFormatting>
  <conditionalFormatting sqref="AE113">
    <cfRule type="cellIs" dxfId="202" priority="2" stopIfTrue="1" operator="greaterThan">
      <formula>$BU$113</formula>
    </cfRule>
  </conditionalFormatting>
  <conditionalFormatting sqref="AF113">
    <cfRule type="cellIs" dxfId="201" priority="1" stopIfTrue="1" operator="greaterThan">
      <formula>$BV$113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79AB0-2B73-4F92-9917-97DFAF2C853F}">
  <dimension ref="A1:BW134"/>
  <sheetViews>
    <sheetView tabSelected="1" topLeftCell="A83" zoomScale="96" zoomScaleNormal="96" workbookViewId="0">
      <pane xSplit="1" topLeftCell="AA1" activePane="topRight" state="frozen"/>
      <selection activeCell="A68" sqref="A68"/>
      <selection pane="topRight" activeCell="AO103" sqref="AO103"/>
    </sheetView>
  </sheetViews>
  <sheetFormatPr defaultRowHeight="12.75" x14ac:dyDescent="0.2"/>
  <cols>
    <col min="1" max="1" width="55.140625" customWidth="1"/>
    <col min="2" max="2" width="11.7109375" customWidth="1"/>
    <col min="3" max="39" width="7.7109375" customWidth="1"/>
    <col min="40" max="52" width="7.7109375" style="40" customWidth="1"/>
    <col min="53" max="62" width="7.7109375" customWidth="1"/>
    <col min="63" max="64" width="10.7109375" customWidth="1"/>
    <col min="65" max="74" width="8.7109375" customWidth="1"/>
    <col min="75" max="75" width="63" style="21" bestFit="1" customWidth="1"/>
  </cols>
  <sheetData>
    <row r="1" spans="1:75" ht="13.5" thickBot="1" x14ac:dyDescent="0.25"/>
    <row r="2" spans="1:75" x14ac:dyDescent="0.2">
      <c r="A2" s="1" t="s">
        <v>14</v>
      </c>
      <c r="B2" s="41"/>
      <c r="C2" s="351" t="s">
        <v>64</v>
      </c>
      <c r="D2" s="352"/>
      <c r="E2" s="352"/>
      <c r="F2" s="352"/>
      <c r="G2" s="352"/>
      <c r="H2" s="352"/>
      <c r="I2" s="352"/>
      <c r="J2" s="352"/>
      <c r="K2" s="352"/>
      <c r="L2" s="353"/>
      <c r="M2" s="351" t="s">
        <v>65</v>
      </c>
      <c r="N2" s="352"/>
      <c r="O2" s="352"/>
      <c r="P2" s="352"/>
      <c r="Q2" s="352"/>
      <c r="R2" s="352"/>
      <c r="S2" s="352"/>
      <c r="T2" s="352"/>
      <c r="U2" s="352"/>
      <c r="V2" s="353"/>
      <c r="W2" s="344" t="s">
        <v>66</v>
      </c>
      <c r="X2" s="345"/>
      <c r="Y2" s="345"/>
      <c r="Z2" s="345"/>
      <c r="AA2" s="345"/>
      <c r="AB2" s="345"/>
      <c r="AC2" s="345"/>
      <c r="AD2" s="345"/>
      <c r="AE2" s="345"/>
      <c r="AF2" s="346"/>
      <c r="AG2" s="344" t="s">
        <v>67</v>
      </c>
      <c r="AH2" s="345"/>
      <c r="AI2" s="345"/>
      <c r="AJ2" s="345"/>
      <c r="AK2" s="345"/>
      <c r="AL2" s="345"/>
      <c r="AM2" s="345"/>
      <c r="AN2" s="345"/>
      <c r="AO2" s="345"/>
      <c r="AP2" s="346"/>
      <c r="AQ2" s="52"/>
      <c r="AR2" s="303"/>
      <c r="AS2" s="303"/>
      <c r="AT2" s="303"/>
      <c r="AU2" s="303"/>
      <c r="AV2" s="303"/>
      <c r="AW2" s="303"/>
      <c r="AX2" s="303"/>
      <c r="AY2" s="303"/>
      <c r="AZ2" s="303"/>
      <c r="BA2" s="27"/>
      <c r="BB2" s="27"/>
      <c r="BC2" s="27"/>
      <c r="BD2" s="27"/>
      <c r="BE2" s="27"/>
      <c r="BF2" s="27"/>
      <c r="BG2" s="27"/>
      <c r="BH2" s="27"/>
      <c r="BI2" s="27"/>
      <c r="BJ2" s="57"/>
      <c r="BK2" s="134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57"/>
      <c r="BW2" s="19" t="s">
        <v>0</v>
      </c>
    </row>
    <row r="3" spans="1:75" x14ac:dyDescent="0.2">
      <c r="A3" s="2"/>
      <c r="B3" s="341" t="s">
        <v>1</v>
      </c>
      <c r="C3" s="230" t="s">
        <v>28</v>
      </c>
      <c r="D3" s="349" t="s">
        <v>29</v>
      </c>
      <c r="E3" s="349"/>
      <c r="F3" s="349"/>
      <c r="G3" s="349"/>
      <c r="H3" s="349"/>
      <c r="I3" s="349"/>
      <c r="J3" s="349"/>
      <c r="K3" s="349"/>
      <c r="L3" s="350"/>
      <c r="M3" s="230" t="s">
        <v>28</v>
      </c>
      <c r="N3" s="349" t="s">
        <v>29</v>
      </c>
      <c r="O3" s="349"/>
      <c r="P3" s="349"/>
      <c r="Q3" s="349"/>
      <c r="R3" s="349"/>
      <c r="S3" s="349"/>
      <c r="T3" s="349"/>
      <c r="U3" s="349"/>
      <c r="V3" s="350"/>
      <c r="W3" s="338" t="s">
        <v>28</v>
      </c>
      <c r="X3" s="347" t="s">
        <v>29</v>
      </c>
      <c r="Y3" s="347"/>
      <c r="Z3" s="347"/>
      <c r="AA3" s="347"/>
      <c r="AB3" s="347"/>
      <c r="AC3" s="347"/>
      <c r="AD3" s="347"/>
      <c r="AE3" s="347"/>
      <c r="AF3" s="348"/>
      <c r="AG3" s="42" t="s">
        <v>28</v>
      </c>
      <c r="AH3" s="347" t="s">
        <v>29</v>
      </c>
      <c r="AI3" s="347"/>
      <c r="AJ3" s="347"/>
      <c r="AK3" s="347"/>
      <c r="AL3" s="347"/>
      <c r="AM3" s="347"/>
      <c r="AN3" s="347"/>
      <c r="AO3" s="347"/>
      <c r="AP3" s="348"/>
      <c r="AQ3" s="44"/>
      <c r="AR3" s="226"/>
      <c r="AS3" s="226"/>
      <c r="AT3" s="226"/>
      <c r="AU3" s="226"/>
      <c r="AV3" s="226"/>
      <c r="AW3" s="226"/>
      <c r="AX3" s="226"/>
      <c r="AY3" s="226"/>
      <c r="AZ3" s="226"/>
      <c r="BA3" s="338"/>
      <c r="BB3" s="338"/>
      <c r="BC3" s="338"/>
      <c r="BD3" s="338"/>
      <c r="BE3" s="338"/>
      <c r="BF3" s="338"/>
      <c r="BG3" s="338"/>
      <c r="BH3" s="338"/>
      <c r="BI3" s="338"/>
      <c r="BJ3" s="339"/>
      <c r="BK3" s="42"/>
      <c r="BL3" s="338"/>
      <c r="BM3" s="338"/>
      <c r="BN3" s="338"/>
      <c r="BO3" s="338"/>
      <c r="BP3" s="338"/>
      <c r="BQ3" s="338"/>
      <c r="BR3" s="338"/>
      <c r="BS3" s="338"/>
      <c r="BT3" s="338"/>
      <c r="BU3" s="338"/>
      <c r="BV3" s="339"/>
      <c r="BW3" s="20"/>
    </row>
    <row r="4" spans="1:75" s="308" customFormat="1" ht="12.75" customHeight="1" x14ac:dyDescent="0.2">
      <c r="A4" s="194" t="s">
        <v>37</v>
      </c>
      <c r="B4" s="341"/>
      <c r="C4" s="230"/>
      <c r="D4" s="305" t="s">
        <v>38</v>
      </c>
      <c r="E4" s="305" t="s">
        <v>44</v>
      </c>
      <c r="F4" s="305" t="s">
        <v>39</v>
      </c>
      <c r="G4" s="305" t="s">
        <v>40</v>
      </c>
      <c r="H4" s="305" t="s">
        <v>41</v>
      </c>
      <c r="I4" s="305" t="s">
        <v>69</v>
      </c>
      <c r="J4" s="305" t="s">
        <v>42</v>
      </c>
      <c r="K4" s="305" t="s">
        <v>43</v>
      </c>
      <c r="L4" s="306" t="s">
        <v>70</v>
      </c>
      <c r="M4" s="230"/>
      <c r="N4" s="305" t="s">
        <v>38</v>
      </c>
      <c r="O4" s="305" t="s">
        <v>44</v>
      </c>
      <c r="P4" s="305" t="s">
        <v>39</v>
      </c>
      <c r="Q4" s="305" t="s">
        <v>40</v>
      </c>
      <c r="R4" s="305" t="s">
        <v>41</v>
      </c>
      <c r="S4" s="305" t="s">
        <v>69</v>
      </c>
      <c r="T4" s="305" t="s">
        <v>42</v>
      </c>
      <c r="U4" s="305" t="s">
        <v>43</v>
      </c>
      <c r="V4" s="306" t="s">
        <v>70</v>
      </c>
      <c r="W4" s="338"/>
      <c r="X4" s="305" t="s">
        <v>38</v>
      </c>
      <c r="Y4" s="305" t="s">
        <v>44</v>
      </c>
      <c r="Z4" s="305" t="s">
        <v>39</v>
      </c>
      <c r="AA4" s="305" t="s">
        <v>40</v>
      </c>
      <c r="AB4" s="305" t="s">
        <v>41</v>
      </c>
      <c r="AC4" s="305" t="s">
        <v>69</v>
      </c>
      <c r="AD4" s="305" t="s">
        <v>42</v>
      </c>
      <c r="AE4" s="305" t="s">
        <v>43</v>
      </c>
      <c r="AF4" s="306" t="s">
        <v>70</v>
      </c>
      <c r="AG4" s="42"/>
      <c r="AH4" s="305" t="s">
        <v>38</v>
      </c>
      <c r="AI4" s="305" t="s">
        <v>44</v>
      </c>
      <c r="AJ4" s="305" t="s">
        <v>39</v>
      </c>
      <c r="AK4" s="305" t="s">
        <v>40</v>
      </c>
      <c r="AL4" s="305" t="s">
        <v>41</v>
      </c>
      <c r="AM4" s="305" t="s">
        <v>69</v>
      </c>
      <c r="AN4" s="305" t="s">
        <v>42</v>
      </c>
      <c r="AO4" s="305" t="s">
        <v>43</v>
      </c>
      <c r="AP4" s="306" t="s">
        <v>70</v>
      </c>
      <c r="AQ4" s="307"/>
      <c r="AR4" s="305"/>
      <c r="AS4" s="305"/>
      <c r="AT4" s="305"/>
      <c r="AU4" s="305"/>
      <c r="AV4" s="305"/>
      <c r="AW4" s="305"/>
      <c r="AX4" s="305"/>
      <c r="AY4" s="305"/>
      <c r="AZ4" s="305"/>
      <c r="BA4" s="338"/>
      <c r="BB4" s="338"/>
      <c r="BC4" s="338"/>
      <c r="BD4" s="338"/>
      <c r="BE4" s="338"/>
      <c r="BF4" s="338"/>
      <c r="BG4" s="338"/>
      <c r="BH4" s="338"/>
      <c r="BI4" s="338"/>
      <c r="BJ4" s="339"/>
      <c r="BK4" s="42"/>
      <c r="BL4" s="338"/>
      <c r="BM4" s="338"/>
      <c r="BN4" s="338"/>
      <c r="BO4" s="338"/>
      <c r="BP4" s="338"/>
      <c r="BQ4" s="338"/>
      <c r="BR4" s="338"/>
      <c r="BS4" s="338"/>
      <c r="BT4" s="338"/>
      <c r="BU4" s="338"/>
      <c r="BV4" s="339"/>
      <c r="BW4" s="196" t="s">
        <v>68</v>
      </c>
    </row>
    <row r="5" spans="1:75" s="308" customFormat="1" ht="12.75" customHeight="1" x14ac:dyDescent="0.2">
      <c r="A5" s="194" t="s">
        <v>46</v>
      </c>
      <c r="B5" s="195" t="s">
        <v>47</v>
      </c>
      <c r="C5" s="309">
        <v>30</v>
      </c>
      <c r="D5" s="234">
        <f>$C5</f>
        <v>30</v>
      </c>
      <c r="E5" s="234">
        <f t="shared" ref="E5:T7" si="0">$C5</f>
        <v>30</v>
      </c>
      <c r="F5" s="234">
        <f t="shared" si="0"/>
        <v>30</v>
      </c>
      <c r="G5" s="234">
        <f t="shared" si="0"/>
        <v>30</v>
      </c>
      <c r="H5" s="234">
        <f t="shared" si="0"/>
        <v>30</v>
      </c>
      <c r="I5" s="234">
        <f t="shared" si="0"/>
        <v>30</v>
      </c>
      <c r="J5" s="234">
        <f t="shared" si="0"/>
        <v>30</v>
      </c>
      <c r="K5" s="234">
        <f t="shared" si="0"/>
        <v>30</v>
      </c>
      <c r="L5" s="234">
        <f t="shared" si="0"/>
        <v>30</v>
      </c>
      <c r="M5" s="233">
        <f t="shared" si="0"/>
        <v>30</v>
      </c>
      <c r="N5" s="234">
        <f t="shared" si="0"/>
        <v>30</v>
      </c>
      <c r="O5" s="234">
        <f t="shared" si="0"/>
        <v>30</v>
      </c>
      <c r="P5" s="234">
        <f t="shared" si="0"/>
        <v>30</v>
      </c>
      <c r="Q5" s="234">
        <f t="shared" si="0"/>
        <v>30</v>
      </c>
      <c r="R5" s="234">
        <f t="shared" si="0"/>
        <v>30</v>
      </c>
      <c r="S5" s="234">
        <f t="shared" si="0"/>
        <v>30</v>
      </c>
      <c r="T5" s="234">
        <f t="shared" si="0"/>
        <v>30</v>
      </c>
      <c r="U5" s="234">
        <f t="shared" ref="O5:V7" si="1">$C5</f>
        <v>30</v>
      </c>
      <c r="V5" s="232">
        <f t="shared" si="1"/>
        <v>30</v>
      </c>
      <c r="W5" s="310">
        <v>30</v>
      </c>
      <c r="X5" s="311">
        <f>$W5</f>
        <v>30</v>
      </c>
      <c r="Y5" s="311">
        <f t="shared" ref="Y5:AP7" si="2">$W5</f>
        <v>30</v>
      </c>
      <c r="Z5" s="311">
        <f t="shared" si="2"/>
        <v>30</v>
      </c>
      <c r="AA5" s="311">
        <f t="shared" si="2"/>
        <v>30</v>
      </c>
      <c r="AB5" s="311">
        <f t="shared" si="2"/>
        <v>30</v>
      </c>
      <c r="AC5" s="311">
        <f t="shared" si="2"/>
        <v>30</v>
      </c>
      <c r="AD5" s="311">
        <f t="shared" si="2"/>
        <v>30</v>
      </c>
      <c r="AE5" s="311">
        <f t="shared" si="2"/>
        <v>30</v>
      </c>
      <c r="AF5" s="312">
        <f t="shared" si="2"/>
        <v>30</v>
      </c>
      <c r="AG5" s="313">
        <f t="shared" si="2"/>
        <v>30</v>
      </c>
      <c r="AH5" s="314">
        <f t="shared" si="2"/>
        <v>30</v>
      </c>
      <c r="AI5" s="314">
        <f t="shared" si="2"/>
        <v>30</v>
      </c>
      <c r="AJ5" s="314">
        <f t="shared" si="2"/>
        <v>30</v>
      </c>
      <c r="AK5" s="314">
        <f t="shared" si="2"/>
        <v>30</v>
      </c>
      <c r="AL5" s="314">
        <f t="shared" si="2"/>
        <v>30</v>
      </c>
      <c r="AM5" s="314">
        <f t="shared" si="2"/>
        <v>30</v>
      </c>
      <c r="AN5" s="314">
        <f t="shared" si="2"/>
        <v>30</v>
      </c>
      <c r="AO5" s="314">
        <f t="shared" si="2"/>
        <v>30</v>
      </c>
      <c r="AP5" s="314">
        <f t="shared" si="2"/>
        <v>30</v>
      </c>
      <c r="AQ5" s="307"/>
      <c r="AR5" s="305"/>
      <c r="AS5" s="305"/>
      <c r="AT5" s="305"/>
      <c r="AU5" s="305"/>
      <c r="AV5" s="305"/>
      <c r="AW5" s="305"/>
      <c r="AX5" s="305"/>
      <c r="AY5" s="305"/>
      <c r="AZ5" s="305"/>
      <c r="BA5" s="338"/>
      <c r="BB5" s="338"/>
      <c r="BC5" s="338"/>
      <c r="BD5" s="338"/>
      <c r="BE5" s="338"/>
      <c r="BF5" s="338"/>
      <c r="BG5" s="338"/>
      <c r="BH5" s="338"/>
      <c r="BI5" s="338"/>
      <c r="BJ5" s="339"/>
      <c r="BK5" s="42"/>
      <c r="BL5" s="338"/>
      <c r="BM5" s="338"/>
      <c r="BN5" s="338"/>
      <c r="BO5" s="338"/>
      <c r="BP5" s="338"/>
      <c r="BQ5" s="338"/>
      <c r="BR5" s="338"/>
      <c r="BS5" s="338"/>
      <c r="BT5" s="338"/>
      <c r="BU5" s="338"/>
      <c r="BV5" s="339"/>
      <c r="BW5" s="196" t="s">
        <v>109</v>
      </c>
    </row>
    <row r="6" spans="1:75" s="308" customFormat="1" ht="12.75" customHeight="1" x14ac:dyDescent="0.2">
      <c r="A6" s="194" t="s">
        <v>48</v>
      </c>
      <c r="B6" s="195" t="s">
        <v>49</v>
      </c>
      <c r="C6" s="309">
        <v>40</v>
      </c>
      <c r="D6" s="234">
        <f>$C6</f>
        <v>40</v>
      </c>
      <c r="E6" s="234">
        <f t="shared" si="0"/>
        <v>40</v>
      </c>
      <c r="F6" s="234">
        <f t="shared" si="0"/>
        <v>40</v>
      </c>
      <c r="G6" s="234">
        <f t="shared" si="0"/>
        <v>40</v>
      </c>
      <c r="H6" s="234">
        <f t="shared" si="0"/>
        <v>40</v>
      </c>
      <c r="I6" s="234">
        <f t="shared" si="0"/>
        <v>40</v>
      </c>
      <c r="J6" s="234">
        <f t="shared" si="0"/>
        <v>40</v>
      </c>
      <c r="K6" s="234">
        <f t="shared" si="0"/>
        <v>40</v>
      </c>
      <c r="L6" s="234">
        <f t="shared" si="0"/>
        <v>40</v>
      </c>
      <c r="M6" s="233">
        <f t="shared" si="0"/>
        <v>40</v>
      </c>
      <c r="N6" s="234">
        <f t="shared" si="0"/>
        <v>40</v>
      </c>
      <c r="O6" s="234">
        <f t="shared" si="1"/>
        <v>40</v>
      </c>
      <c r="P6" s="234">
        <f t="shared" si="1"/>
        <v>40</v>
      </c>
      <c r="Q6" s="234">
        <f t="shared" si="1"/>
        <v>40</v>
      </c>
      <c r="R6" s="234">
        <f t="shared" si="1"/>
        <v>40</v>
      </c>
      <c r="S6" s="234">
        <f t="shared" si="1"/>
        <v>40</v>
      </c>
      <c r="T6" s="234">
        <f t="shared" si="1"/>
        <v>40</v>
      </c>
      <c r="U6" s="234">
        <f t="shared" si="1"/>
        <v>40</v>
      </c>
      <c r="V6" s="232">
        <f t="shared" si="1"/>
        <v>40</v>
      </c>
      <c r="W6" s="310">
        <v>40</v>
      </c>
      <c r="X6" s="311">
        <f>$W6</f>
        <v>40</v>
      </c>
      <c r="Y6" s="311">
        <f>$W6</f>
        <v>40</v>
      </c>
      <c r="Z6" s="311">
        <f>$W6</f>
        <v>40</v>
      </c>
      <c r="AA6" s="311">
        <f>$W6</f>
        <v>40</v>
      </c>
      <c r="AB6" s="311">
        <f>$W6</f>
        <v>40</v>
      </c>
      <c r="AC6" s="311">
        <f>$W6</f>
        <v>40</v>
      </c>
      <c r="AD6" s="311">
        <f t="shared" si="2"/>
        <v>40</v>
      </c>
      <c r="AE6" s="311">
        <f t="shared" si="2"/>
        <v>40</v>
      </c>
      <c r="AF6" s="312">
        <f t="shared" si="2"/>
        <v>40</v>
      </c>
      <c r="AG6" s="313">
        <f t="shared" si="2"/>
        <v>40</v>
      </c>
      <c r="AH6" s="314">
        <f t="shared" si="2"/>
        <v>40</v>
      </c>
      <c r="AI6" s="314">
        <f t="shared" si="2"/>
        <v>40</v>
      </c>
      <c r="AJ6" s="314">
        <f t="shared" si="2"/>
        <v>40</v>
      </c>
      <c r="AK6" s="314">
        <f t="shared" si="2"/>
        <v>40</v>
      </c>
      <c r="AL6" s="314">
        <f t="shared" si="2"/>
        <v>40</v>
      </c>
      <c r="AM6" s="314">
        <f t="shared" si="2"/>
        <v>40</v>
      </c>
      <c r="AN6" s="314">
        <f>$W6</f>
        <v>40</v>
      </c>
      <c r="AO6" s="314">
        <f t="shared" si="2"/>
        <v>40</v>
      </c>
      <c r="AP6" s="314">
        <f t="shared" si="2"/>
        <v>40</v>
      </c>
      <c r="AQ6" s="307"/>
      <c r="AR6" s="305"/>
      <c r="AS6" s="305"/>
      <c r="AT6" s="305"/>
      <c r="AU6" s="305"/>
      <c r="AV6" s="305"/>
      <c r="AW6" s="305"/>
      <c r="AX6" s="305"/>
      <c r="AY6" s="305"/>
      <c r="AZ6" s="305"/>
      <c r="BA6" s="338"/>
      <c r="BB6" s="338"/>
      <c r="BC6" s="338"/>
      <c r="BD6" s="338"/>
      <c r="BE6" s="338"/>
      <c r="BF6" s="338"/>
      <c r="BG6" s="338"/>
      <c r="BH6" s="338"/>
      <c r="BI6" s="338"/>
      <c r="BJ6" s="339"/>
      <c r="BK6" s="42"/>
      <c r="BL6" s="338"/>
      <c r="BM6" s="338"/>
      <c r="BN6" s="338"/>
      <c r="BO6" s="338"/>
      <c r="BP6" s="338"/>
      <c r="BQ6" s="338"/>
      <c r="BR6" s="338"/>
      <c r="BS6" s="338"/>
      <c r="BT6" s="338"/>
      <c r="BU6" s="338"/>
      <c r="BV6" s="339"/>
      <c r="BW6" s="196" t="s">
        <v>109</v>
      </c>
    </row>
    <row r="7" spans="1:75" s="308" customFormat="1" ht="12.75" customHeight="1" x14ac:dyDescent="0.2">
      <c r="A7" s="194" t="s">
        <v>71</v>
      </c>
      <c r="B7" s="195"/>
      <c r="C7" s="309">
        <v>106</v>
      </c>
      <c r="D7" s="234">
        <f>$C7</f>
        <v>106</v>
      </c>
      <c r="E7" s="234">
        <f t="shared" si="0"/>
        <v>106</v>
      </c>
      <c r="F7" s="234">
        <f t="shared" si="0"/>
        <v>106</v>
      </c>
      <c r="G7" s="234">
        <f t="shared" si="0"/>
        <v>106</v>
      </c>
      <c r="H7" s="234">
        <f t="shared" si="0"/>
        <v>106</v>
      </c>
      <c r="I7" s="234">
        <f t="shared" si="0"/>
        <v>106</v>
      </c>
      <c r="J7" s="234">
        <f t="shared" si="0"/>
        <v>106</v>
      </c>
      <c r="K7" s="234">
        <f t="shared" si="0"/>
        <v>106</v>
      </c>
      <c r="L7" s="234">
        <f t="shared" si="0"/>
        <v>106</v>
      </c>
      <c r="M7" s="233">
        <f t="shared" si="0"/>
        <v>106</v>
      </c>
      <c r="N7" s="234">
        <f t="shared" si="0"/>
        <v>106</v>
      </c>
      <c r="O7" s="234">
        <f t="shared" si="1"/>
        <v>106</v>
      </c>
      <c r="P7" s="234">
        <f t="shared" si="1"/>
        <v>106</v>
      </c>
      <c r="Q7" s="234">
        <f t="shared" si="1"/>
        <v>106</v>
      </c>
      <c r="R7" s="234">
        <f t="shared" si="1"/>
        <v>106</v>
      </c>
      <c r="S7" s="234">
        <f t="shared" si="1"/>
        <v>106</v>
      </c>
      <c r="T7" s="234">
        <f t="shared" si="1"/>
        <v>106</v>
      </c>
      <c r="U7" s="234">
        <f t="shared" si="1"/>
        <v>106</v>
      </c>
      <c r="V7" s="232">
        <f t="shared" si="1"/>
        <v>106</v>
      </c>
      <c r="W7" s="310">
        <v>106</v>
      </c>
      <c r="X7" s="311">
        <f>$W7</f>
        <v>106</v>
      </c>
      <c r="Y7" s="311">
        <f t="shared" si="2"/>
        <v>106</v>
      </c>
      <c r="Z7" s="311">
        <f t="shared" si="2"/>
        <v>106</v>
      </c>
      <c r="AA7" s="311">
        <f t="shared" si="2"/>
        <v>106</v>
      </c>
      <c r="AB7" s="311">
        <f t="shared" si="2"/>
        <v>106</v>
      </c>
      <c r="AC7" s="311">
        <f t="shared" si="2"/>
        <v>106</v>
      </c>
      <c r="AD7" s="311">
        <f t="shared" si="2"/>
        <v>106</v>
      </c>
      <c r="AE7" s="311">
        <f t="shared" si="2"/>
        <v>106</v>
      </c>
      <c r="AF7" s="312">
        <f t="shared" si="2"/>
        <v>106</v>
      </c>
      <c r="AG7" s="313">
        <f t="shared" si="2"/>
        <v>106</v>
      </c>
      <c r="AH7" s="314">
        <f t="shared" si="2"/>
        <v>106</v>
      </c>
      <c r="AI7" s="314">
        <f t="shared" si="2"/>
        <v>106</v>
      </c>
      <c r="AJ7" s="314">
        <f t="shared" si="2"/>
        <v>106</v>
      </c>
      <c r="AK7" s="314">
        <f t="shared" si="2"/>
        <v>106</v>
      </c>
      <c r="AL7" s="314">
        <f t="shared" si="2"/>
        <v>106</v>
      </c>
      <c r="AM7" s="314">
        <f t="shared" si="2"/>
        <v>106</v>
      </c>
      <c r="AN7" s="314">
        <f t="shared" si="2"/>
        <v>106</v>
      </c>
      <c r="AO7" s="314">
        <f t="shared" si="2"/>
        <v>106</v>
      </c>
      <c r="AP7" s="314">
        <f t="shared" si="2"/>
        <v>106</v>
      </c>
      <c r="AQ7" s="307"/>
      <c r="AR7" s="305"/>
      <c r="AS7" s="305"/>
      <c r="AT7" s="305"/>
      <c r="AU7" s="305"/>
      <c r="AV7" s="305"/>
      <c r="AW7" s="305"/>
      <c r="AX7" s="305"/>
      <c r="AY7" s="305"/>
      <c r="AZ7" s="305"/>
      <c r="BA7" s="338"/>
      <c r="BB7" s="338"/>
      <c r="BC7" s="338"/>
      <c r="BD7" s="338"/>
      <c r="BE7" s="338"/>
      <c r="BF7" s="338"/>
      <c r="BG7" s="338"/>
      <c r="BH7" s="338"/>
      <c r="BI7" s="338"/>
      <c r="BJ7" s="339"/>
      <c r="BK7" s="42"/>
      <c r="BL7" s="338"/>
      <c r="BM7" s="338"/>
      <c r="BN7" s="338"/>
      <c r="BO7" s="338"/>
      <c r="BP7" s="338"/>
      <c r="BQ7" s="338"/>
      <c r="BR7" s="338"/>
      <c r="BS7" s="338"/>
      <c r="BT7" s="338"/>
      <c r="BU7" s="338"/>
      <c r="BV7" s="339"/>
      <c r="BW7" s="304" t="s">
        <v>138</v>
      </c>
    </row>
    <row r="8" spans="1:75" s="308" customFormat="1" x14ac:dyDescent="0.2">
      <c r="A8" s="194" t="s">
        <v>72</v>
      </c>
      <c r="B8" s="195" t="s">
        <v>2</v>
      </c>
      <c r="C8" s="315">
        <v>-94.65</v>
      </c>
      <c r="D8" s="243">
        <f>X$8+8</f>
        <v>-109</v>
      </c>
      <c r="E8" s="243">
        <f t="shared" ref="E8:L8" si="3">Y$8+8</f>
        <v>-108.5</v>
      </c>
      <c r="F8" s="243">
        <f t="shared" si="3"/>
        <v>-108</v>
      </c>
      <c r="G8" s="243">
        <f t="shared" si="3"/>
        <v>-107.5</v>
      </c>
      <c r="H8" s="243">
        <f t="shared" si="3"/>
        <v>-107</v>
      </c>
      <c r="I8" s="243">
        <f t="shared" si="3"/>
        <v>-106.5</v>
      </c>
      <c r="J8" s="243">
        <f t="shared" si="3"/>
        <v>-106</v>
      </c>
      <c r="K8" s="243">
        <f t="shared" si="3"/>
        <v>-105.5</v>
      </c>
      <c r="L8" s="243">
        <f t="shared" si="3"/>
        <v>-102.5</v>
      </c>
      <c r="M8" s="231"/>
      <c r="N8" s="200"/>
      <c r="O8" s="243"/>
      <c r="P8" s="243"/>
      <c r="Q8" s="243"/>
      <c r="R8" s="243"/>
      <c r="S8" s="243"/>
      <c r="T8" s="243"/>
      <c r="U8" s="243"/>
      <c r="V8" s="244"/>
      <c r="W8" s="210">
        <f>-94.65</f>
        <v>-94.65</v>
      </c>
      <c r="X8" s="210">
        <v>-117</v>
      </c>
      <c r="Y8" s="210">
        <v>-116.5</v>
      </c>
      <c r="Z8" s="210">
        <v>-116</v>
      </c>
      <c r="AA8" s="210">
        <v>-115.5</v>
      </c>
      <c r="AB8" s="210">
        <v>-115</v>
      </c>
      <c r="AC8" s="210">
        <v>-114.5</v>
      </c>
      <c r="AD8" s="210">
        <v>-114</v>
      </c>
      <c r="AE8" s="210">
        <v>-113.5</v>
      </c>
      <c r="AF8" s="316">
        <v>-110.5</v>
      </c>
      <c r="AG8" s="231"/>
      <c r="AH8" s="200"/>
      <c r="AI8" s="200"/>
      <c r="AJ8" s="200"/>
      <c r="AK8" s="200"/>
      <c r="AL8" s="200"/>
      <c r="AM8" s="200"/>
      <c r="AN8" s="200"/>
      <c r="AO8" s="200"/>
      <c r="AP8" s="195"/>
      <c r="AQ8" s="231"/>
      <c r="AR8" s="200"/>
      <c r="AS8" s="200"/>
      <c r="AT8" s="200"/>
      <c r="AU8" s="200"/>
      <c r="AV8" s="200"/>
      <c r="AW8" s="200"/>
      <c r="AX8" s="200"/>
      <c r="AY8" s="200"/>
      <c r="AZ8" s="200"/>
      <c r="BA8" s="200"/>
      <c r="BB8" s="200"/>
      <c r="BC8" s="200"/>
      <c r="BD8" s="200"/>
      <c r="BE8" s="200"/>
      <c r="BF8" s="200"/>
      <c r="BG8" s="200"/>
      <c r="BH8" s="200"/>
      <c r="BI8" s="200"/>
      <c r="BJ8" s="195"/>
      <c r="BK8" s="231"/>
      <c r="BL8" s="200"/>
      <c r="BM8" s="200"/>
      <c r="BN8" s="200"/>
      <c r="BO8" s="200"/>
      <c r="BP8" s="200"/>
      <c r="BQ8" s="200"/>
      <c r="BR8" s="200"/>
      <c r="BS8" s="200"/>
      <c r="BT8" s="200"/>
      <c r="BU8" s="200"/>
      <c r="BV8" s="195"/>
      <c r="BW8" s="196" t="s">
        <v>111</v>
      </c>
    </row>
    <row r="9" spans="1:75" s="308" customFormat="1" x14ac:dyDescent="0.2">
      <c r="A9" s="194" t="s">
        <v>3</v>
      </c>
      <c r="B9" s="195" t="s">
        <v>4</v>
      </c>
      <c r="C9" s="231"/>
      <c r="D9" s="200"/>
      <c r="E9" s="200"/>
      <c r="F9" s="200"/>
      <c r="G9" s="200"/>
      <c r="H9" s="200"/>
      <c r="I9" s="200"/>
      <c r="J9" s="200"/>
      <c r="K9" s="200"/>
      <c r="L9" s="195"/>
      <c r="M9" s="210">
        <v>10</v>
      </c>
      <c r="N9" s="210">
        <v>13</v>
      </c>
      <c r="O9" s="317">
        <f>$N9</f>
        <v>13</v>
      </c>
      <c r="P9" s="317">
        <f t="shared" ref="P9:V9" si="4">$N9</f>
        <v>13</v>
      </c>
      <c r="Q9" s="317">
        <f t="shared" si="4"/>
        <v>13</v>
      </c>
      <c r="R9" s="317">
        <f t="shared" si="4"/>
        <v>13</v>
      </c>
      <c r="S9" s="317">
        <f t="shared" si="4"/>
        <v>13</v>
      </c>
      <c r="T9" s="317">
        <f t="shared" si="4"/>
        <v>13</v>
      </c>
      <c r="U9" s="317">
        <f t="shared" si="4"/>
        <v>13</v>
      </c>
      <c r="V9" s="318">
        <f t="shared" si="4"/>
        <v>13</v>
      </c>
      <c r="W9" s="200"/>
      <c r="X9" s="200"/>
      <c r="Y9" s="200"/>
      <c r="Z9" s="200"/>
      <c r="AA9" s="200"/>
      <c r="AB9" s="200"/>
      <c r="AC9" s="200"/>
      <c r="AD9" s="200"/>
      <c r="AE9" s="200"/>
      <c r="AF9" s="195"/>
      <c r="AG9" s="315">
        <v>10</v>
      </c>
      <c r="AH9" s="210">
        <v>-3</v>
      </c>
      <c r="AI9" s="243">
        <f>$AH9</f>
        <v>-3</v>
      </c>
      <c r="AJ9" s="243">
        <f t="shared" ref="AJ9:AP9" si="5">$AH9</f>
        <v>-3</v>
      </c>
      <c r="AK9" s="243">
        <f t="shared" si="5"/>
        <v>-3</v>
      </c>
      <c r="AL9" s="243">
        <f t="shared" si="5"/>
        <v>-3</v>
      </c>
      <c r="AM9" s="243">
        <f t="shared" si="5"/>
        <v>-3</v>
      </c>
      <c r="AN9" s="243">
        <f t="shared" si="5"/>
        <v>-3</v>
      </c>
      <c r="AO9" s="243">
        <f t="shared" si="5"/>
        <v>-3</v>
      </c>
      <c r="AP9" s="243">
        <f t="shared" si="5"/>
        <v>-3</v>
      </c>
      <c r="AQ9" s="242"/>
      <c r="AR9" s="243"/>
      <c r="AS9" s="243"/>
      <c r="AT9" s="243"/>
      <c r="AU9" s="243"/>
      <c r="AV9" s="243"/>
      <c r="AW9" s="243"/>
      <c r="AX9" s="243"/>
      <c r="AY9" s="243"/>
      <c r="AZ9" s="243"/>
      <c r="BA9" s="314"/>
      <c r="BB9" s="314"/>
      <c r="BC9" s="314"/>
      <c r="BD9" s="314"/>
      <c r="BE9" s="314"/>
      <c r="BF9" s="314"/>
      <c r="BG9" s="314"/>
      <c r="BH9" s="314"/>
      <c r="BI9" s="314"/>
      <c r="BJ9" s="319"/>
      <c r="BK9" s="313"/>
      <c r="BL9" s="314"/>
      <c r="BM9" s="314"/>
      <c r="BN9" s="314"/>
      <c r="BO9" s="314"/>
      <c r="BP9" s="314"/>
      <c r="BQ9" s="314"/>
      <c r="BR9" s="314"/>
      <c r="BS9" s="314"/>
      <c r="BT9" s="314"/>
      <c r="BU9" s="314"/>
      <c r="BV9" s="319"/>
      <c r="BW9" s="196" t="s">
        <v>111</v>
      </c>
    </row>
    <row r="10" spans="1:75" ht="13.5" thickBot="1" x14ac:dyDescent="0.25">
      <c r="A10" s="203" t="s">
        <v>143</v>
      </c>
      <c r="B10" s="202"/>
      <c r="C10" s="254"/>
      <c r="D10" s="255"/>
      <c r="E10" s="255"/>
      <c r="F10" s="255"/>
      <c r="G10" s="255"/>
      <c r="H10" s="255"/>
      <c r="I10" s="255"/>
      <c r="J10" s="255"/>
      <c r="K10" s="255"/>
      <c r="L10" s="255"/>
      <c r="M10" s="254"/>
      <c r="N10" s="255"/>
      <c r="O10" s="255"/>
      <c r="P10" s="255"/>
      <c r="Q10" s="255"/>
      <c r="R10" s="255"/>
      <c r="S10" s="255"/>
      <c r="T10" s="255"/>
      <c r="U10" s="255"/>
      <c r="V10" s="256"/>
      <c r="W10" s="14"/>
      <c r="X10" s="14"/>
      <c r="Y10" s="14"/>
      <c r="Z10" s="14"/>
      <c r="AA10" s="14"/>
      <c r="AB10" s="14"/>
      <c r="AC10" s="14"/>
      <c r="AD10" s="14"/>
      <c r="AE10" s="14"/>
      <c r="AF10" s="51"/>
      <c r="AG10" s="46"/>
      <c r="AH10" s="18"/>
      <c r="AI10" s="18"/>
      <c r="AJ10" s="18"/>
      <c r="AK10" s="18"/>
      <c r="AL10" s="18"/>
      <c r="AM10" s="18"/>
      <c r="AN10" s="66"/>
      <c r="AO10" s="66"/>
      <c r="AP10" s="64"/>
      <c r="AQ10" s="75"/>
      <c r="AR10" s="66"/>
      <c r="AS10" s="66"/>
      <c r="AT10" s="66"/>
      <c r="AU10" s="66"/>
      <c r="AV10" s="66"/>
      <c r="AW10" s="66"/>
      <c r="AX10" s="66"/>
      <c r="AY10" s="66"/>
      <c r="AZ10" s="66"/>
      <c r="BA10" s="15"/>
      <c r="BB10" s="15"/>
      <c r="BC10" s="15"/>
      <c r="BD10" s="15"/>
      <c r="BE10" s="15"/>
      <c r="BF10" s="15"/>
      <c r="BG10" s="15"/>
      <c r="BH10" s="15"/>
      <c r="BI10" s="15"/>
      <c r="BJ10" s="76"/>
      <c r="BK10" s="262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76"/>
      <c r="BW10" s="23"/>
    </row>
    <row r="11" spans="1:75" x14ac:dyDescent="0.2">
      <c r="A11" s="39"/>
      <c r="B11" s="303"/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226"/>
      <c r="R11" s="226"/>
      <c r="S11" s="226"/>
      <c r="T11" s="226"/>
      <c r="U11" s="226"/>
      <c r="V11" s="226"/>
      <c r="W11" s="226"/>
      <c r="X11" s="226"/>
      <c r="Y11" s="226"/>
      <c r="Z11" s="226"/>
      <c r="AA11" s="226"/>
      <c r="AB11" s="226"/>
      <c r="AC11" s="226"/>
      <c r="AD11" s="226"/>
      <c r="AE11" s="226"/>
      <c r="AF11" s="226"/>
      <c r="AG11" s="11"/>
      <c r="AH11" s="11"/>
      <c r="AI11" s="11"/>
      <c r="AJ11" s="11"/>
      <c r="AK11" s="11"/>
      <c r="AL11" s="11"/>
      <c r="AM11" s="11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24"/>
    </row>
    <row r="12" spans="1:75" ht="13.5" thickBot="1" x14ac:dyDescent="0.25">
      <c r="A12" s="16"/>
      <c r="B12" s="226"/>
      <c r="C12" s="226"/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14"/>
      <c r="X12" s="226"/>
      <c r="Y12" s="226"/>
      <c r="Z12" s="226"/>
      <c r="AA12" s="226"/>
      <c r="AB12" s="226"/>
      <c r="AC12" s="226"/>
      <c r="AD12" s="226"/>
      <c r="AE12" s="226"/>
      <c r="AF12" s="226"/>
      <c r="AG12" s="11"/>
      <c r="AH12" s="11"/>
      <c r="AI12" s="11"/>
      <c r="AJ12" s="11"/>
      <c r="AK12" s="11"/>
      <c r="AL12" s="11"/>
      <c r="AM12" s="11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24"/>
    </row>
    <row r="13" spans="1:75" x14ac:dyDescent="0.2">
      <c r="A13" s="1" t="s">
        <v>12</v>
      </c>
      <c r="B13" s="225"/>
      <c r="C13" s="351" t="s">
        <v>64</v>
      </c>
      <c r="D13" s="352"/>
      <c r="E13" s="352"/>
      <c r="F13" s="352"/>
      <c r="G13" s="352"/>
      <c r="H13" s="352"/>
      <c r="I13" s="352"/>
      <c r="J13" s="352"/>
      <c r="K13" s="352"/>
      <c r="L13" s="353"/>
      <c r="M13" s="351" t="s">
        <v>65</v>
      </c>
      <c r="N13" s="352"/>
      <c r="O13" s="352"/>
      <c r="P13" s="352"/>
      <c r="Q13" s="352"/>
      <c r="R13" s="352"/>
      <c r="S13" s="352"/>
      <c r="T13" s="352"/>
      <c r="U13" s="352"/>
      <c r="V13" s="353"/>
      <c r="W13" s="344" t="s">
        <v>73</v>
      </c>
      <c r="X13" s="345"/>
      <c r="Y13" s="345"/>
      <c r="Z13" s="345"/>
      <c r="AA13" s="345"/>
      <c r="AB13" s="345"/>
      <c r="AC13" s="345"/>
      <c r="AD13" s="345"/>
      <c r="AE13" s="345"/>
      <c r="AF13" s="346"/>
      <c r="AG13" s="344" t="s">
        <v>67</v>
      </c>
      <c r="AH13" s="345"/>
      <c r="AI13" s="345"/>
      <c r="AJ13" s="345"/>
      <c r="AK13" s="345"/>
      <c r="AL13" s="345"/>
      <c r="AM13" s="345"/>
      <c r="AN13" s="345"/>
      <c r="AO13" s="345"/>
      <c r="AP13" s="346"/>
      <c r="AQ13" s="52"/>
      <c r="AR13" s="303"/>
      <c r="AS13" s="303"/>
      <c r="AT13" s="303"/>
      <c r="AU13" s="303"/>
      <c r="AV13" s="303"/>
      <c r="AW13" s="303"/>
      <c r="AX13" s="303"/>
      <c r="AY13" s="303"/>
      <c r="AZ13" s="303"/>
      <c r="BA13" s="13"/>
      <c r="BB13" s="13"/>
      <c r="BC13" s="13"/>
      <c r="BD13" s="13"/>
      <c r="BE13" s="13"/>
      <c r="BF13" s="13"/>
      <c r="BG13" s="13"/>
      <c r="BH13" s="13"/>
      <c r="BI13" s="13"/>
      <c r="BJ13" s="55"/>
      <c r="BK13" s="26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55"/>
      <c r="BW13" s="19" t="s">
        <v>0</v>
      </c>
    </row>
    <row r="14" spans="1:75" x14ac:dyDescent="0.2">
      <c r="A14" s="54"/>
      <c r="B14" s="227"/>
      <c r="C14" s="230" t="s">
        <v>28</v>
      </c>
      <c r="D14" s="349" t="s">
        <v>29</v>
      </c>
      <c r="E14" s="349"/>
      <c r="F14" s="349"/>
      <c r="G14" s="349"/>
      <c r="H14" s="349"/>
      <c r="I14" s="349"/>
      <c r="J14" s="349"/>
      <c r="K14" s="349"/>
      <c r="L14" s="350"/>
      <c r="M14" s="230" t="s">
        <v>28</v>
      </c>
      <c r="N14" s="349" t="s">
        <v>29</v>
      </c>
      <c r="O14" s="349"/>
      <c r="P14" s="349"/>
      <c r="Q14" s="349"/>
      <c r="R14" s="349"/>
      <c r="S14" s="349"/>
      <c r="T14" s="349"/>
      <c r="U14" s="349"/>
      <c r="V14" s="350"/>
      <c r="W14" s="42" t="s">
        <v>28</v>
      </c>
      <c r="X14" s="347" t="s">
        <v>29</v>
      </c>
      <c r="Y14" s="347"/>
      <c r="Z14" s="347"/>
      <c r="AA14" s="347"/>
      <c r="AB14" s="347"/>
      <c r="AC14" s="347"/>
      <c r="AD14" s="347"/>
      <c r="AE14" s="347"/>
      <c r="AF14" s="348"/>
      <c r="AG14" s="42" t="s">
        <v>28</v>
      </c>
      <c r="AH14" s="347" t="s">
        <v>29</v>
      </c>
      <c r="AI14" s="347"/>
      <c r="AJ14" s="347"/>
      <c r="AK14" s="347"/>
      <c r="AL14" s="347"/>
      <c r="AM14" s="347"/>
      <c r="AN14" s="347"/>
      <c r="AO14" s="347"/>
      <c r="AP14" s="348"/>
      <c r="AQ14" s="44"/>
      <c r="AR14" s="226"/>
      <c r="AS14" s="226"/>
      <c r="AT14" s="226"/>
      <c r="AU14" s="226"/>
      <c r="AV14" s="226"/>
      <c r="AW14" s="226"/>
      <c r="AX14" s="226"/>
      <c r="AY14" s="226"/>
      <c r="AZ14" s="226"/>
      <c r="BA14" s="6"/>
      <c r="BB14" s="6"/>
      <c r="BC14" s="6"/>
      <c r="BD14" s="6"/>
      <c r="BE14" s="6"/>
      <c r="BF14" s="6"/>
      <c r="BG14" s="6"/>
      <c r="BH14" s="6"/>
      <c r="BI14" s="6"/>
      <c r="BJ14" s="56"/>
      <c r="BK14" s="261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56"/>
      <c r="BW14" s="22"/>
    </row>
    <row r="15" spans="1:75" x14ac:dyDescent="0.2">
      <c r="A15" s="4" t="s">
        <v>5</v>
      </c>
      <c r="B15" s="227" t="s">
        <v>51</v>
      </c>
      <c r="C15" s="49">
        <f>(10^12)*(10^-3)*10^(C$8/10)*C$5/15</f>
        <v>0.68553557309289936</v>
      </c>
      <c r="D15" s="8">
        <f t="shared" ref="D15:L15" si="6">(10^12)*(10^-3)*10^(D$8/10)*D$5/15</f>
        <v>2.517850823588328E-2</v>
      </c>
      <c r="E15" s="8">
        <f t="shared" si="6"/>
        <v>2.8250750892455E-2</v>
      </c>
      <c r="F15" s="8">
        <f t="shared" si="6"/>
        <v>3.1697863849222165E-2</v>
      </c>
      <c r="G15" s="8">
        <f t="shared" si="6"/>
        <v>3.5565588200778313E-2</v>
      </c>
      <c r="H15" s="8">
        <f t="shared" si="6"/>
        <v>3.9905246299377563E-2</v>
      </c>
      <c r="I15" s="8">
        <f t="shared" si="6"/>
        <v>4.4774422771366576E-2</v>
      </c>
      <c r="J15" s="8">
        <f t="shared" si="6"/>
        <v>5.0237728630191519E-2</v>
      </c>
      <c r="K15" s="8">
        <f t="shared" si="6"/>
        <v>5.6367658625288947E-2</v>
      </c>
      <c r="L15" s="47">
        <f t="shared" si="6"/>
        <v>0.11246826503806964</v>
      </c>
      <c r="M15" s="49">
        <f>(10^12)*(10^-3)*(M$5/15)*10^((C$8+M$9)/10)</f>
        <v>6.8553557309290021</v>
      </c>
      <c r="N15" s="8">
        <f t="shared" ref="N15:V15" si="7">(10^12)*(10^-3)*(N$5/15)*10^((D$8+N$9)/10)</f>
        <v>0.50237728630191569</v>
      </c>
      <c r="O15" s="8">
        <f t="shared" si="7"/>
        <v>0.56367658625288808</v>
      </c>
      <c r="P15" s="8">
        <f t="shared" si="7"/>
        <v>0.63245553203367488</v>
      </c>
      <c r="Q15" s="8">
        <f t="shared" si="7"/>
        <v>0.70962677846714939</v>
      </c>
      <c r="R15" s="8">
        <f t="shared" si="7"/>
        <v>0.79621434110699241</v>
      </c>
      <c r="S15" s="8">
        <f t="shared" si="7"/>
        <v>0.89336718430192674</v>
      </c>
      <c r="T15" s="8">
        <f t="shared" si="7"/>
        <v>1.0023744672545409</v>
      </c>
      <c r="U15" s="8">
        <f t="shared" si="7"/>
        <v>1.1246826503806977</v>
      </c>
      <c r="V15" s="47">
        <f t="shared" si="7"/>
        <v>2.2440369086039271</v>
      </c>
      <c r="W15" s="49">
        <f>(10^12)*(10^-3)*(W$5/15)*10^(W$8/10)</f>
        <v>0.68553557309289936</v>
      </c>
      <c r="X15" s="8">
        <f t="shared" ref="X15:AF15" si="8">(10^12)*(10^-3)*(X$5/15)*10^(X$8/10)</f>
        <v>3.9905246299377518E-3</v>
      </c>
      <c r="Y15" s="8">
        <f t="shared" si="8"/>
        <v>4.4774422771366685E-3</v>
      </c>
      <c r="Z15" s="8">
        <f t="shared" si="8"/>
        <v>5.023772863019145E-3</v>
      </c>
      <c r="AA15" s="8">
        <f t="shared" si="8"/>
        <v>5.6367658625288888E-3</v>
      </c>
      <c r="AB15" s="8">
        <f t="shared" si="8"/>
        <v>6.3245553203367336E-3</v>
      </c>
      <c r="AC15" s="8">
        <f t="shared" si="8"/>
        <v>7.096267784671503E-3</v>
      </c>
      <c r="AD15" s="8">
        <f t="shared" si="8"/>
        <v>7.9621434110699069E-3</v>
      </c>
      <c r="AE15" s="8">
        <f t="shared" si="8"/>
        <v>8.9336718430192471E-3</v>
      </c>
      <c r="AF15" s="47">
        <f t="shared" si="8"/>
        <v>1.7825018762674831E-2</v>
      </c>
      <c r="AG15" s="49">
        <f>(10^12)*(10^-3)*(AG$5/15)*10^((W$8+AG$9)/10)</f>
        <v>6.8553557309290021</v>
      </c>
      <c r="AH15" s="8">
        <f>(10^12)*(10^-3)*(AH$5/15)*10^((X$8+AH$9)/10)</f>
        <v>2E-3</v>
      </c>
      <c r="AI15" s="8">
        <f t="shared" ref="AI15:AP15" si="9">(10^12)*(10^-3)*(AI$5/15)*10^((Y$8+AI$9)/10)</f>
        <v>2.2440369086039282E-3</v>
      </c>
      <c r="AJ15" s="8">
        <f t="shared" si="9"/>
        <v>2.5178508235883259E-3</v>
      </c>
      <c r="AK15" s="8">
        <f t="shared" si="9"/>
        <v>2.8250750892455071E-3</v>
      </c>
      <c r="AL15" s="8">
        <f t="shared" si="9"/>
        <v>3.169786384922213E-3</v>
      </c>
      <c r="AM15" s="8">
        <f t="shared" si="9"/>
        <v>3.5565588200778407E-3</v>
      </c>
      <c r="AN15" s="8">
        <f t="shared" si="9"/>
        <v>3.9905246299377518E-3</v>
      </c>
      <c r="AO15" s="8">
        <f t="shared" si="9"/>
        <v>4.4774422771366685E-3</v>
      </c>
      <c r="AP15" s="47">
        <f t="shared" si="9"/>
        <v>8.9336718430192471E-3</v>
      </c>
      <c r="AQ15" s="49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47"/>
      <c r="BK15" s="49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47"/>
      <c r="BW15" s="183" t="s">
        <v>36</v>
      </c>
    </row>
    <row r="16" spans="1:75" x14ac:dyDescent="0.2">
      <c r="A16" s="29" t="s">
        <v>54</v>
      </c>
      <c r="B16" s="227" t="s">
        <v>4</v>
      </c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M16" s="62">
        <f>10*LOG(M$15/C$15)</f>
        <v>10.000000000000004</v>
      </c>
      <c r="N16" s="33">
        <f>10*LOG(N$15/D$15)</f>
        <v>13.000000000000007</v>
      </c>
      <c r="O16" s="33">
        <f t="shared" ref="O16:V16" si="10">10*LOG(O$15/E$15)</f>
        <v>12.999999999999991</v>
      </c>
      <c r="P16" s="33">
        <f t="shared" si="10"/>
        <v>13.000000000000007</v>
      </c>
      <c r="Q16" s="33">
        <f t="shared" si="10"/>
        <v>13.000000000000007</v>
      </c>
      <c r="R16" s="33">
        <f t="shared" si="10"/>
        <v>12.999999999999991</v>
      </c>
      <c r="S16" s="33">
        <f t="shared" si="10"/>
        <v>13.000000000000023</v>
      </c>
      <c r="T16" s="33">
        <f t="shared" si="10"/>
        <v>12.999999999999991</v>
      </c>
      <c r="U16" s="33">
        <f t="shared" si="10"/>
        <v>13.000000000000007</v>
      </c>
      <c r="V16" s="48">
        <f t="shared" si="10"/>
        <v>13.000000000000007</v>
      </c>
      <c r="W16" s="44"/>
      <c r="X16" s="226"/>
      <c r="Y16" s="226"/>
      <c r="Z16" s="226"/>
      <c r="AA16" s="226"/>
      <c r="AB16" s="226"/>
      <c r="AC16" s="226"/>
      <c r="AD16" s="226"/>
      <c r="AE16" s="226"/>
      <c r="AF16" s="227"/>
      <c r="AG16" s="62">
        <f>10*LOG(AG$15/W$15)</f>
        <v>10.000000000000004</v>
      </c>
      <c r="AH16" s="33">
        <f t="shared" ref="AH16:AP16" si="11">10*LOG(AH$15/X$15)</f>
        <v>-2.9999999999999916</v>
      </c>
      <c r="AI16" s="33">
        <f t="shared" si="11"/>
        <v>-2.9999999999999871</v>
      </c>
      <c r="AJ16" s="33">
        <f t="shared" si="11"/>
        <v>-3.0000000000000018</v>
      </c>
      <c r="AK16" s="33">
        <f t="shared" si="11"/>
        <v>-2.9999999999999876</v>
      </c>
      <c r="AL16" s="33">
        <f t="shared" si="11"/>
        <v>-3.0000000000000022</v>
      </c>
      <c r="AM16" s="33">
        <f t="shared" si="11"/>
        <v>-3.0000000000000022</v>
      </c>
      <c r="AN16" s="33">
        <f t="shared" si="11"/>
        <v>-2.9999999999999871</v>
      </c>
      <c r="AO16" s="33">
        <f t="shared" si="11"/>
        <v>-3.0000000000000031</v>
      </c>
      <c r="AP16" s="48">
        <f t="shared" si="11"/>
        <v>-2.9999999999999876</v>
      </c>
      <c r="AQ16" s="62"/>
      <c r="AR16" s="33"/>
      <c r="AS16" s="33"/>
      <c r="AT16" s="33"/>
      <c r="AU16" s="33"/>
      <c r="AV16" s="33"/>
      <c r="AW16" s="33"/>
      <c r="AX16" s="33"/>
      <c r="AY16" s="33"/>
      <c r="AZ16" s="33"/>
      <c r="BA16" s="9"/>
      <c r="BB16" s="9"/>
      <c r="BC16" s="9"/>
      <c r="BD16" s="9"/>
      <c r="BE16" s="9"/>
      <c r="BF16" s="9"/>
      <c r="BG16" s="9"/>
      <c r="BH16" s="9"/>
      <c r="BI16" s="9"/>
      <c r="BJ16" s="77"/>
      <c r="BK16" s="264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77"/>
      <c r="BW16" s="22" t="s">
        <v>58</v>
      </c>
    </row>
    <row r="17" spans="1:75" x14ac:dyDescent="0.2">
      <c r="A17" s="213" t="s">
        <v>55</v>
      </c>
      <c r="B17" s="227" t="s">
        <v>50</v>
      </c>
      <c r="C17" s="226"/>
      <c r="D17" s="226"/>
      <c r="E17" s="226"/>
      <c r="F17" s="226"/>
      <c r="G17" s="226"/>
      <c r="H17" s="226"/>
      <c r="I17" s="226"/>
      <c r="J17" s="226"/>
      <c r="K17" s="226"/>
      <c r="L17" s="226"/>
      <c r="M17" s="62">
        <f>C$8+M$9+10*LOG(M$5/15)</f>
        <v>-81.639700043360193</v>
      </c>
      <c r="N17" s="33">
        <f t="shared" ref="N17:V17" si="12">D$8+N$9+10*LOG(N$5/15)</f>
        <v>-92.989700043360187</v>
      </c>
      <c r="O17" s="33">
        <f t="shared" si="12"/>
        <v>-92.489700043360187</v>
      </c>
      <c r="P17" s="33">
        <f t="shared" si="12"/>
        <v>-91.989700043360187</v>
      </c>
      <c r="Q17" s="33">
        <f t="shared" si="12"/>
        <v>-91.489700043360187</v>
      </c>
      <c r="R17" s="33">
        <f t="shared" si="12"/>
        <v>-90.989700043360187</v>
      </c>
      <c r="S17" s="33">
        <f t="shared" si="12"/>
        <v>-90.489700043360187</v>
      </c>
      <c r="T17" s="33">
        <f t="shared" si="12"/>
        <v>-89.989700043360187</v>
      </c>
      <c r="U17" s="33">
        <f t="shared" si="12"/>
        <v>-89.489700043360187</v>
      </c>
      <c r="V17" s="48">
        <f t="shared" si="12"/>
        <v>-86.489700043360187</v>
      </c>
      <c r="W17" s="44"/>
      <c r="X17" s="226"/>
      <c r="Y17" s="226"/>
      <c r="Z17" s="226"/>
      <c r="AA17" s="226"/>
      <c r="AB17" s="226"/>
      <c r="AC17" s="226"/>
      <c r="AD17" s="226"/>
      <c r="AE17" s="226"/>
      <c r="AF17" s="227"/>
      <c r="AG17" s="62">
        <f>W$8+AG$9+10*LOG(AG$5/15)</f>
        <v>-81.639700043360193</v>
      </c>
      <c r="AH17" s="33">
        <f t="shared" ref="AH17:AP17" si="13">X$8+AH$9+10*LOG(AH$5/15)</f>
        <v>-116.98970004336019</v>
      </c>
      <c r="AI17" s="33">
        <f t="shared" si="13"/>
        <v>-116.48970004336019</v>
      </c>
      <c r="AJ17" s="33">
        <f t="shared" si="13"/>
        <v>-115.98970004336019</v>
      </c>
      <c r="AK17" s="33">
        <f t="shared" si="13"/>
        <v>-115.48970004336019</v>
      </c>
      <c r="AL17" s="33">
        <f t="shared" si="13"/>
        <v>-114.98970004336019</v>
      </c>
      <c r="AM17" s="33">
        <f t="shared" si="13"/>
        <v>-114.48970004336019</v>
      </c>
      <c r="AN17" s="33">
        <f t="shared" si="13"/>
        <v>-113.98970004336019</v>
      </c>
      <c r="AO17" s="33">
        <f t="shared" si="13"/>
        <v>-113.48970004336019</v>
      </c>
      <c r="AP17" s="48">
        <f t="shared" si="13"/>
        <v>-110.48970004336019</v>
      </c>
      <c r="AQ17" s="63"/>
      <c r="AR17" s="34"/>
      <c r="AS17" s="34"/>
      <c r="AT17" s="34"/>
      <c r="AU17" s="34"/>
      <c r="AV17" s="34"/>
      <c r="AW17" s="34"/>
      <c r="AX17" s="34"/>
      <c r="AY17" s="34"/>
      <c r="AZ17" s="34"/>
      <c r="BA17" s="220"/>
      <c r="BB17" s="220"/>
      <c r="BC17" s="220"/>
      <c r="BD17" s="220"/>
      <c r="BE17" s="220"/>
      <c r="BF17" s="220"/>
      <c r="BG17" s="220"/>
      <c r="BH17" s="220"/>
      <c r="BI17" s="220"/>
      <c r="BJ17" s="221"/>
      <c r="BK17" s="127"/>
      <c r="BL17" s="220"/>
      <c r="BM17" s="220"/>
      <c r="BN17" s="220"/>
      <c r="BO17" s="220"/>
      <c r="BP17" s="220"/>
      <c r="BQ17" s="220"/>
      <c r="BR17" s="220"/>
      <c r="BS17" s="220"/>
      <c r="BT17" s="220"/>
      <c r="BU17" s="220"/>
      <c r="BV17" s="221"/>
      <c r="BW17" s="22" t="s">
        <v>57</v>
      </c>
    </row>
    <row r="18" spans="1:75" ht="13.5" thickBot="1" x14ac:dyDescent="0.25">
      <c r="A18" s="31" t="s">
        <v>112</v>
      </c>
      <c r="B18" s="51" t="s">
        <v>53</v>
      </c>
      <c r="C18" s="71">
        <f>10*LOG((C$15+M$15)*10^-9)+10*LOG(C$7*12)</f>
        <v>-50.180902078653986</v>
      </c>
      <c r="D18" s="72">
        <f t="shared" ref="D18:L18" si="14">10*LOG((D$15+N$15)*10^-9)+10*LOG(D$7*12)</f>
        <v>-61.732444911093694</v>
      </c>
      <c r="E18" s="72">
        <f t="shared" si="14"/>
        <v>-61.232444911093722</v>
      </c>
      <c r="F18" s="72">
        <f t="shared" si="14"/>
        <v>-60.732444911093694</v>
      </c>
      <c r="G18" s="72">
        <f t="shared" si="14"/>
        <v>-60.232444911093694</v>
      </c>
      <c r="H18" s="72">
        <f t="shared" si="14"/>
        <v>-59.732444911093694</v>
      </c>
      <c r="I18" s="72">
        <f t="shared" si="14"/>
        <v>-59.232444911093694</v>
      </c>
      <c r="J18" s="72">
        <f t="shared" si="14"/>
        <v>-58.732444911093694</v>
      </c>
      <c r="K18" s="72">
        <f t="shared" si="14"/>
        <v>-58.232444911093694</v>
      </c>
      <c r="L18" s="73">
        <f t="shared" si="14"/>
        <v>-55.23244491109368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71">
        <f>10*LOG((W$15+AG$15)*10^-9)+10*LOG(W$7*12)</f>
        <v>-50.180902078653986</v>
      </c>
      <c r="X18" s="72">
        <f t="shared" ref="X18:AF18" si="15">10*LOG((X$15+AH$15)*10^-9)+10*LOG(X$7*12)</f>
        <v>-81.180480305871399</v>
      </c>
      <c r="Y18" s="72">
        <f t="shared" si="15"/>
        <v>-80.680480305871384</v>
      </c>
      <c r="Z18" s="72">
        <f t="shared" si="15"/>
        <v>-80.180480305871399</v>
      </c>
      <c r="AA18" s="72">
        <f t="shared" si="15"/>
        <v>-79.680480305871399</v>
      </c>
      <c r="AB18" s="72">
        <f t="shared" si="15"/>
        <v>-79.180480305871413</v>
      </c>
      <c r="AC18" s="72">
        <f t="shared" si="15"/>
        <v>-78.680480305871399</v>
      </c>
      <c r="AD18" s="72">
        <f t="shared" si="15"/>
        <v>-78.180480305871413</v>
      </c>
      <c r="AE18" s="72">
        <f t="shared" si="15"/>
        <v>-77.680480305871399</v>
      </c>
      <c r="AF18" s="73">
        <f t="shared" si="15"/>
        <v>-74.680480305871399</v>
      </c>
      <c r="AG18" s="70"/>
      <c r="AH18" s="14"/>
      <c r="AI18" s="14"/>
      <c r="AJ18" s="14"/>
      <c r="AK18" s="14"/>
      <c r="AL18" s="14"/>
      <c r="AM18" s="14"/>
      <c r="AN18" s="35"/>
      <c r="AO18" s="35"/>
      <c r="AP18" s="35"/>
      <c r="AQ18" s="70"/>
      <c r="AR18" s="35"/>
      <c r="AS18" s="35"/>
      <c r="AT18" s="35"/>
      <c r="AU18" s="35"/>
      <c r="AV18" s="35"/>
      <c r="AW18" s="35"/>
      <c r="AX18" s="35"/>
      <c r="AY18" s="35"/>
      <c r="AZ18" s="35"/>
      <c r="BA18" s="14"/>
      <c r="BB18" s="14"/>
      <c r="BC18" s="14"/>
      <c r="BD18" s="14"/>
      <c r="BE18" s="14"/>
      <c r="BF18" s="14"/>
      <c r="BG18" s="14"/>
      <c r="BH18" s="14"/>
      <c r="BI18" s="14"/>
      <c r="BJ18" s="51"/>
      <c r="BK18" s="265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51"/>
      <c r="BW18" s="25" t="s">
        <v>30</v>
      </c>
    </row>
    <row r="19" spans="1:75" x14ac:dyDescent="0.2">
      <c r="A19" s="16"/>
      <c r="B19" s="226"/>
      <c r="C19" s="226"/>
      <c r="D19" s="226"/>
      <c r="E19" s="226"/>
      <c r="F19" s="226"/>
      <c r="G19" s="226"/>
      <c r="H19" s="226"/>
      <c r="I19" s="226"/>
      <c r="J19" s="226"/>
      <c r="K19" s="226"/>
      <c r="L19" s="226"/>
      <c r="M19" s="226"/>
      <c r="N19" s="226"/>
      <c r="O19" s="226"/>
      <c r="P19" s="226"/>
      <c r="Q19" s="226"/>
      <c r="R19" s="226"/>
      <c r="S19" s="226"/>
      <c r="T19" s="226"/>
      <c r="U19" s="226"/>
      <c r="V19" s="226"/>
      <c r="W19" s="226"/>
      <c r="X19" s="226"/>
      <c r="Y19" s="226"/>
      <c r="Z19" s="226"/>
      <c r="AA19" s="226"/>
      <c r="AB19" s="226"/>
      <c r="AC19" s="226"/>
      <c r="AD19" s="226"/>
      <c r="AE19" s="226"/>
      <c r="AF19" s="226"/>
      <c r="AG19" s="33"/>
      <c r="AH19" s="33"/>
      <c r="AI19" s="33"/>
      <c r="AJ19" s="33"/>
      <c r="AK19" s="33"/>
      <c r="AL19" s="33"/>
      <c r="AM19" s="33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226"/>
      <c r="BB19" s="226"/>
      <c r="BC19" s="226"/>
      <c r="BD19" s="226"/>
      <c r="BE19" s="226"/>
      <c r="BF19" s="226"/>
      <c r="BG19" s="226"/>
      <c r="BH19" s="226"/>
      <c r="BI19" s="226"/>
      <c r="BJ19" s="226"/>
      <c r="BK19" s="226"/>
      <c r="BL19" s="226"/>
      <c r="BM19" s="226"/>
      <c r="BN19" s="226"/>
      <c r="BO19" s="226"/>
      <c r="BP19" s="226"/>
      <c r="BQ19" s="226"/>
      <c r="BR19" s="226"/>
      <c r="BS19" s="226"/>
      <c r="BT19" s="226"/>
      <c r="BU19" s="226"/>
      <c r="BV19" s="226"/>
      <c r="BW19" s="17"/>
    </row>
    <row r="20" spans="1:75" ht="13.5" thickBot="1" x14ac:dyDescent="0.25">
      <c r="B20" s="226"/>
      <c r="C20" s="226"/>
      <c r="D20" s="226"/>
      <c r="E20" s="226"/>
      <c r="F20" s="226"/>
      <c r="G20" s="226"/>
      <c r="H20" s="226"/>
      <c r="I20" s="226"/>
      <c r="J20" s="226"/>
      <c r="K20" s="226"/>
      <c r="L20" s="226"/>
      <c r="M20" s="226"/>
      <c r="N20" s="226"/>
      <c r="O20" s="226"/>
      <c r="P20" s="226"/>
      <c r="Q20" s="226"/>
      <c r="R20" s="226"/>
      <c r="S20" s="226"/>
      <c r="T20" s="226"/>
      <c r="U20" s="226"/>
      <c r="V20" s="226"/>
      <c r="W20" s="226"/>
      <c r="X20" s="226"/>
      <c r="Y20" s="226"/>
      <c r="Z20" s="226"/>
      <c r="AA20" s="226"/>
      <c r="AB20" s="226"/>
      <c r="AC20" s="226"/>
      <c r="AD20" s="226"/>
      <c r="AE20" s="226"/>
      <c r="AF20" s="226"/>
      <c r="AG20" s="10"/>
      <c r="AH20" s="10"/>
      <c r="AI20" s="10"/>
      <c r="AJ20" s="10"/>
      <c r="AK20" s="10"/>
      <c r="AL20" s="10"/>
      <c r="AM20" s="10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226"/>
      <c r="BB20" s="226"/>
      <c r="BC20" s="226"/>
      <c r="BD20" s="226"/>
      <c r="BE20" s="226"/>
      <c r="BF20" s="226"/>
      <c r="BG20" s="226"/>
      <c r="BH20" s="226"/>
      <c r="BI20" s="226"/>
      <c r="BJ20" s="226"/>
      <c r="BK20" s="226"/>
      <c r="BL20" s="226"/>
      <c r="BM20" s="226"/>
      <c r="BN20" s="226"/>
      <c r="BO20" s="226"/>
      <c r="BP20" s="226"/>
      <c r="BQ20" s="226"/>
      <c r="BR20" s="226"/>
      <c r="BS20" s="226"/>
      <c r="BT20" s="226"/>
      <c r="BU20" s="226"/>
      <c r="BV20" s="226"/>
      <c r="BW20" s="17"/>
    </row>
    <row r="21" spans="1:75" s="80" customFormat="1" x14ac:dyDescent="0.2">
      <c r="A21" s="1" t="s">
        <v>13</v>
      </c>
      <c r="B21" s="223"/>
      <c r="C21" s="351" t="s">
        <v>64</v>
      </c>
      <c r="D21" s="352"/>
      <c r="E21" s="352"/>
      <c r="F21" s="352"/>
      <c r="G21" s="352"/>
      <c r="H21" s="352"/>
      <c r="I21" s="352"/>
      <c r="J21" s="352"/>
      <c r="K21" s="352"/>
      <c r="L21" s="353"/>
      <c r="M21" s="351" t="s">
        <v>65</v>
      </c>
      <c r="N21" s="352"/>
      <c r="O21" s="352"/>
      <c r="P21" s="352"/>
      <c r="Q21" s="352"/>
      <c r="R21" s="352"/>
      <c r="S21" s="352"/>
      <c r="T21" s="352"/>
      <c r="U21" s="352"/>
      <c r="V21" s="353"/>
      <c r="W21" s="344" t="s">
        <v>66</v>
      </c>
      <c r="X21" s="345"/>
      <c r="Y21" s="345"/>
      <c r="Z21" s="345"/>
      <c r="AA21" s="345"/>
      <c r="AB21" s="345"/>
      <c r="AC21" s="345"/>
      <c r="AD21" s="345"/>
      <c r="AE21" s="345"/>
      <c r="AF21" s="346"/>
      <c r="AG21" s="344" t="s">
        <v>67</v>
      </c>
      <c r="AH21" s="345"/>
      <c r="AI21" s="345"/>
      <c r="AJ21" s="345"/>
      <c r="AK21" s="345"/>
      <c r="AL21" s="345"/>
      <c r="AM21" s="345"/>
      <c r="AN21" s="345"/>
      <c r="AO21" s="345"/>
      <c r="AP21" s="346"/>
      <c r="AQ21" s="344" t="s">
        <v>32</v>
      </c>
      <c r="AR21" s="345"/>
      <c r="AS21" s="345"/>
      <c r="AT21" s="345"/>
      <c r="AU21" s="345"/>
      <c r="AV21" s="345"/>
      <c r="AW21" s="345"/>
      <c r="AX21" s="345"/>
      <c r="AY21" s="345"/>
      <c r="AZ21" s="346"/>
      <c r="BA21" s="86"/>
      <c r="BB21" s="87"/>
      <c r="BC21" s="87"/>
      <c r="BD21" s="87"/>
      <c r="BE21" s="87"/>
      <c r="BF21" s="87"/>
      <c r="BG21" s="87"/>
      <c r="BH21" s="87"/>
      <c r="BI21" s="87"/>
      <c r="BJ21" s="117"/>
      <c r="BK21" s="86"/>
      <c r="BL21" s="87"/>
      <c r="BM21" s="87"/>
      <c r="BN21" s="87"/>
      <c r="BO21" s="87"/>
      <c r="BP21" s="87"/>
      <c r="BQ21" s="87"/>
      <c r="BR21" s="87"/>
      <c r="BS21" s="87"/>
      <c r="BT21" s="87"/>
      <c r="BU21" s="87"/>
      <c r="BV21" s="117"/>
      <c r="BW21" s="118" t="s">
        <v>0</v>
      </c>
    </row>
    <row r="22" spans="1:75" s="80" customFormat="1" x14ac:dyDescent="0.2">
      <c r="A22" s="2"/>
      <c r="B22" s="221"/>
      <c r="C22" s="230" t="s">
        <v>28</v>
      </c>
      <c r="D22" s="349" t="s">
        <v>29</v>
      </c>
      <c r="E22" s="349"/>
      <c r="F22" s="349"/>
      <c r="G22" s="349"/>
      <c r="H22" s="349"/>
      <c r="I22" s="349"/>
      <c r="J22" s="349"/>
      <c r="K22" s="349"/>
      <c r="L22" s="350"/>
      <c r="M22" s="230" t="s">
        <v>28</v>
      </c>
      <c r="N22" s="349" t="s">
        <v>29</v>
      </c>
      <c r="O22" s="349"/>
      <c r="P22" s="349"/>
      <c r="Q22" s="349"/>
      <c r="R22" s="349"/>
      <c r="S22" s="349"/>
      <c r="T22" s="349"/>
      <c r="U22" s="349"/>
      <c r="V22" s="350"/>
      <c r="W22" s="42" t="s">
        <v>28</v>
      </c>
      <c r="X22" s="347" t="s">
        <v>29</v>
      </c>
      <c r="Y22" s="347"/>
      <c r="Z22" s="347"/>
      <c r="AA22" s="347"/>
      <c r="AB22" s="347"/>
      <c r="AC22" s="347"/>
      <c r="AD22" s="347"/>
      <c r="AE22" s="347"/>
      <c r="AF22" s="348"/>
      <c r="AG22" s="42" t="s">
        <v>28</v>
      </c>
      <c r="AH22" s="347" t="s">
        <v>29</v>
      </c>
      <c r="AI22" s="347"/>
      <c r="AJ22" s="347"/>
      <c r="AK22" s="347"/>
      <c r="AL22" s="347"/>
      <c r="AM22" s="347"/>
      <c r="AN22" s="347"/>
      <c r="AO22" s="347"/>
      <c r="AP22" s="348"/>
      <c r="AQ22" s="42" t="s">
        <v>28</v>
      </c>
      <c r="AR22" s="347" t="s">
        <v>29</v>
      </c>
      <c r="AS22" s="347"/>
      <c r="AT22" s="347"/>
      <c r="AU22" s="347"/>
      <c r="AV22" s="347"/>
      <c r="AW22" s="347"/>
      <c r="AX22" s="347"/>
      <c r="AY22" s="347"/>
      <c r="AZ22" s="348"/>
      <c r="BA22" s="119"/>
      <c r="BB22" s="120"/>
      <c r="BC22" s="120"/>
      <c r="BD22" s="120"/>
      <c r="BE22" s="120"/>
      <c r="BF22" s="120"/>
      <c r="BG22" s="120"/>
      <c r="BH22" s="120"/>
      <c r="BI22" s="120"/>
      <c r="BJ22" s="121"/>
      <c r="BK22" s="119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121"/>
      <c r="BW22" s="122"/>
    </row>
    <row r="23" spans="1:75" s="80" customFormat="1" x14ac:dyDescent="0.2">
      <c r="A23" s="212" t="s">
        <v>113</v>
      </c>
      <c r="B23" s="124" t="s">
        <v>7</v>
      </c>
      <c r="C23" s="238">
        <v>1.5</v>
      </c>
      <c r="D23" s="125">
        <f>$C23</f>
        <v>1.5</v>
      </c>
      <c r="E23" s="125">
        <f t="shared" ref="E23:L24" si="16">$C23</f>
        <v>1.5</v>
      </c>
      <c r="F23" s="125">
        <f t="shared" si="16"/>
        <v>1.5</v>
      </c>
      <c r="G23" s="125">
        <f t="shared" si="16"/>
        <v>1.5</v>
      </c>
      <c r="H23" s="125">
        <f t="shared" si="16"/>
        <v>1.5</v>
      </c>
      <c r="I23" s="125">
        <f t="shared" si="16"/>
        <v>1.5</v>
      </c>
      <c r="J23" s="125">
        <f t="shared" si="16"/>
        <v>1.5</v>
      </c>
      <c r="K23" s="125">
        <f t="shared" si="16"/>
        <v>1.5</v>
      </c>
      <c r="L23" s="126">
        <f t="shared" si="16"/>
        <v>1.5</v>
      </c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97">
        <v>1.5</v>
      </c>
      <c r="X23" s="125">
        <f>$W23</f>
        <v>1.5</v>
      </c>
      <c r="Y23" s="125">
        <f t="shared" ref="Y23:AF24" si="17">$W23</f>
        <v>1.5</v>
      </c>
      <c r="Z23" s="125">
        <f t="shared" si="17"/>
        <v>1.5</v>
      </c>
      <c r="AA23" s="125">
        <f t="shared" si="17"/>
        <v>1.5</v>
      </c>
      <c r="AB23" s="125">
        <f t="shared" si="17"/>
        <v>1.5</v>
      </c>
      <c r="AC23" s="125">
        <f t="shared" si="17"/>
        <v>1.5</v>
      </c>
      <c r="AD23" s="125">
        <f t="shared" si="17"/>
        <v>1.5</v>
      </c>
      <c r="AE23" s="125">
        <f t="shared" si="17"/>
        <v>1.5</v>
      </c>
      <c r="AF23" s="125">
        <f t="shared" si="17"/>
        <v>1.5</v>
      </c>
      <c r="AG23" s="127"/>
      <c r="AH23" s="220"/>
      <c r="AI23" s="220"/>
      <c r="AJ23" s="220"/>
      <c r="AK23" s="220"/>
      <c r="AL23" s="220"/>
      <c r="AM23" s="220"/>
      <c r="AN23" s="120"/>
      <c r="AO23" s="120"/>
      <c r="AP23" s="120"/>
      <c r="AQ23" s="119"/>
      <c r="AR23" s="120"/>
      <c r="AS23" s="120"/>
      <c r="AT23" s="120"/>
      <c r="AU23" s="120"/>
      <c r="AV23" s="120"/>
      <c r="AW23" s="120"/>
      <c r="AX23" s="120"/>
      <c r="AY23" s="120"/>
      <c r="AZ23" s="120"/>
      <c r="BA23" s="119"/>
      <c r="BB23" s="120"/>
      <c r="BC23" s="120"/>
      <c r="BD23" s="120"/>
      <c r="BE23" s="120"/>
      <c r="BF23" s="120"/>
      <c r="BG23" s="120"/>
      <c r="BH23" s="120"/>
      <c r="BI23" s="120"/>
      <c r="BJ23" s="121"/>
      <c r="BK23" s="119"/>
      <c r="BL23" s="120"/>
      <c r="BM23" s="120"/>
      <c r="BN23" s="120"/>
      <c r="BO23" s="120"/>
      <c r="BP23" s="120"/>
      <c r="BQ23" s="120"/>
      <c r="BR23" s="120"/>
      <c r="BS23" s="120"/>
      <c r="BT23" s="120"/>
      <c r="BU23" s="120"/>
      <c r="BV23" s="121"/>
      <c r="BW23" s="320" t="s">
        <v>116</v>
      </c>
    </row>
    <row r="24" spans="1:75" s="80" customFormat="1" ht="15.75" x14ac:dyDescent="0.3">
      <c r="A24" s="212" t="s">
        <v>114</v>
      </c>
      <c r="B24" s="124" t="s">
        <v>7</v>
      </c>
      <c r="C24" s="238">
        <v>1.5</v>
      </c>
      <c r="D24" s="125">
        <f>$C24</f>
        <v>1.5</v>
      </c>
      <c r="E24" s="125">
        <f t="shared" si="16"/>
        <v>1.5</v>
      </c>
      <c r="F24" s="125">
        <f t="shared" si="16"/>
        <v>1.5</v>
      </c>
      <c r="G24" s="125">
        <f t="shared" si="16"/>
        <v>1.5</v>
      </c>
      <c r="H24" s="125">
        <f t="shared" si="16"/>
        <v>1.5</v>
      </c>
      <c r="I24" s="125">
        <f t="shared" si="16"/>
        <v>1.5</v>
      </c>
      <c r="J24" s="125">
        <f t="shared" si="16"/>
        <v>1.5</v>
      </c>
      <c r="K24" s="125">
        <f t="shared" si="16"/>
        <v>1.5</v>
      </c>
      <c r="L24" s="126">
        <f t="shared" si="16"/>
        <v>1.5</v>
      </c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97">
        <v>1.5</v>
      </c>
      <c r="X24" s="125">
        <f>$W24</f>
        <v>1.5</v>
      </c>
      <c r="Y24" s="125">
        <f t="shared" si="17"/>
        <v>1.5</v>
      </c>
      <c r="Z24" s="125">
        <f t="shared" si="17"/>
        <v>1.5</v>
      </c>
      <c r="AA24" s="125">
        <f t="shared" si="17"/>
        <v>1.5</v>
      </c>
      <c r="AB24" s="125">
        <f t="shared" si="17"/>
        <v>1.5</v>
      </c>
      <c r="AC24" s="125">
        <f t="shared" si="17"/>
        <v>1.5</v>
      </c>
      <c r="AD24" s="125">
        <f t="shared" si="17"/>
        <v>1.5</v>
      </c>
      <c r="AE24" s="125">
        <f t="shared" si="17"/>
        <v>1.5</v>
      </c>
      <c r="AF24" s="125">
        <f t="shared" si="17"/>
        <v>1.5</v>
      </c>
      <c r="AG24" s="127"/>
      <c r="AH24" s="220"/>
      <c r="AI24" s="220"/>
      <c r="AJ24" s="220"/>
      <c r="AK24" s="220"/>
      <c r="AL24" s="220"/>
      <c r="AM24" s="220"/>
      <c r="AN24" s="120"/>
      <c r="AO24" s="120"/>
      <c r="AP24" s="120"/>
      <c r="AQ24" s="119"/>
      <c r="AR24" s="120"/>
      <c r="AS24" s="120"/>
      <c r="AT24" s="120"/>
      <c r="AU24" s="120"/>
      <c r="AV24" s="120"/>
      <c r="AW24" s="120"/>
      <c r="AX24" s="120"/>
      <c r="AY24" s="120"/>
      <c r="AZ24" s="120"/>
      <c r="BA24" s="119"/>
      <c r="BB24" s="120"/>
      <c r="BC24" s="120"/>
      <c r="BD24" s="120"/>
      <c r="BE24" s="120"/>
      <c r="BF24" s="120"/>
      <c r="BG24" s="120"/>
      <c r="BH24" s="120"/>
      <c r="BI24" s="120"/>
      <c r="BJ24" s="121"/>
      <c r="BK24" s="119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1"/>
      <c r="BW24" s="320" t="s">
        <v>116</v>
      </c>
    </row>
    <row r="25" spans="1:75" s="80" customFormat="1" x14ac:dyDescent="0.2">
      <c r="A25" s="212" t="s">
        <v>115</v>
      </c>
      <c r="B25" s="124" t="s">
        <v>7</v>
      </c>
      <c r="C25" s="236"/>
      <c r="D25" s="201"/>
      <c r="E25" s="201"/>
      <c r="F25" s="201"/>
      <c r="G25" s="201"/>
      <c r="H25" s="201"/>
      <c r="I25" s="201"/>
      <c r="J25" s="201"/>
      <c r="K25" s="201"/>
      <c r="L25" s="124"/>
      <c r="M25" s="257">
        <v>0.3</v>
      </c>
      <c r="N25" s="200">
        <f>$M25</f>
        <v>0.3</v>
      </c>
      <c r="O25" s="200">
        <f t="shared" ref="O25:V26" si="18">$M25</f>
        <v>0.3</v>
      </c>
      <c r="P25" s="200">
        <f t="shared" si="18"/>
        <v>0.3</v>
      </c>
      <c r="Q25" s="200">
        <f t="shared" si="18"/>
        <v>0.3</v>
      </c>
      <c r="R25" s="200">
        <f t="shared" si="18"/>
        <v>0.3</v>
      </c>
      <c r="S25" s="200">
        <f t="shared" si="18"/>
        <v>0.3</v>
      </c>
      <c r="T25" s="200">
        <f t="shared" si="18"/>
        <v>0.3</v>
      </c>
      <c r="U25" s="200">
        <f t="shared" si="18"/>
        <v>0.3</v>
      </c>
      <c r="V25" s="195">
        <f t="shared" si="18"/>
        <v>0.3</v>
      </c>
      <c r="W25" s="200"/>
      <c r="X25" s="200"/>
      <c r="Y25" s="125"/>
      <c r="Z25" s="125"/>
      <c r="AA25" s="125"/>
      <c r="AB25" s="125"/>
      <c r="AC25" s="125"/>
      <c r="AD25" s="125"/>
      <c r="AE25" s="125"/>
      <c r="AF25" s="126"/>
      <c r="AG25" s="198">
        <v>0.3</v>
      </c>
      <c r="AH25" s="220">
        <f t="shared" ref="AH25:AP26" si="19">$AG25</f>
        <v>0.3</v>
      </c>
      <c r="AI25" s="220">
        <f t="shared" si="19"/>
        <v>0.3</v>
      </c>
      <c r="AJ25" s="220">
        <f t="shared" si="19"/>
        <v>0.3</v>
      </c>
      <c r="AK25" s="220">
        <f t="shared" si="19"/>
        <v>0.3</v>
      </c>
      <c r="AL25" s="220">
        <f t="shared" si="19"/>
        <v>0.3</v>
      </c>
      <c r="AM25" s="220">
        <f t="shared" si="19"/>
        <v>0.3</v>
      </c>
      <c r="AN25" s="120">
        <f t="shared" si="19"/>
        <v>0.3</v>
      </c>
      <c r="AO25" s="120">
        <f t="shared" si="19"/>
        <v>0.3</v>
      </c>
      <c r="AP25" s="120">
        <f t="shared" si="19"/>
        <v>0.3</v>
      </c>
      <c r="AQ25" s="119"/>
      <c r="AR25" s="120"/>
      <c r="AS25" s="120"/>
      <c r="AT25" s="120"/>
      <c r="AU25" s="120"/>
      <c r="AV25" s="120"/>
      <c r="AW25" s="120"/>
      <c r="AX25" s="120"/>
      <c r="AY25" s="120"/>
      <c r="AZ25" s="120"/>
      <c r="BA25" s="119"/>
      <c r="BB25" s="120"/>
      <c r="BC25" s="120"/>
      <c r="BD25" s="120"/>
      <c r="BE25" s="120"/>
      <c r="BF25" s="120"/>
      <c r="BG25" s="120"/>
      <c r="BH25" s="120"/>
      <c r="BI25" s="120"/>
      <c r="BJ25" s="121"/>
      <c r="BK25" s="119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1"/>
      <c r="BW25" s="320" t="s">
        <v>116</v>
      </c>
    </row>
    <row r="26" spans="1:75" s="237" customFormat="1" ht="15.75" x14ac:dyDescent="0.3">
      <c r="A26" s="212" t="s">
        <v>52</v>
      </c>
      <c r="B26" s="124" t="s">
        <v>7</v>
      </c>
      <c r="C26" s="236"/>
      <c r="D26" s="201"/>
      <c r="E26" s="201"/>
      <c r="F26" s="201"/>
      <c r="G26" s="201"/>
      <c r="H26" s="201"/>
      <c r="I26" s="201"/>
      <c r="J26" s="201"/>
      <c r="K26" s="201"/>
      <c r="L26" s="124"/>
      <c r="M26" s="239">
        <v>0.3</v>
      </c>
      <c r="N26" s="200">
        <f>$M26</f>
        <v>0.3</v>
      </c>
      <c r="O26" s="200">
        <f t="shared" si="18"/>
        <v>0.3</v>
      </c>
      <c r="P26" s="200">
        <f t="shared" si="18"/>
        <v>0.3</v>
      </c>
      <c r="Q26" s="200">
        <f t="shared" si="18"/>
        <v>0.3</v>
      </c>
      <c r="R26" s="200">
        <f t="shared" si="18"/>
        <v>0.3</v>
      </c>
      <c r="S26" s="200">
        <f t="shared" si="18"/>
        <v>0.3</v>
      </c>
      <c r="T26" s="200">
        <f t="shared" si="18"/>
        <v>0.3</v>
      </c>
      <c r="U26" s="200">
        <f t="shared" si="18"/>
        <v>0.3</v>
      </c>
      <c r="V26" s="200">
        <f t="shared" si="18"/>
        <v>0.3</v>
      </c>
      <c r="W26" s="128"/>
      <c r="X26" s="125"/>
      <c r="Y26" s="125"/>
      <c r="Z26" s="125"/>
      <c r="AA26" s="125"/>
      <c r="AB26" s="125"/>
      <c r="AC26" s="125"/>
      <c r="AD26" s="125"/>
      <c r="AE26" s="125"/>
      <c r="AF26" s="126"/>
      <c r="AG26" s="198">
        <v>0.3</v>
      </c>
      <c r="AH26" s="120">
        <f t="shared" si="19"/>
        <v>0.3</v>
      </c>
      <c r="AI26" s="120">
        <f t="shared" si="19"/>
        <v>0.3</v>
      </c>
      <c r="AJ26" s="120">
        <f t="shared" si="19"/>
        <v>0.3</v>
      </c>
      <c r="AK26" s="120">
        <f t="shared" si="19"/>
        <v>0.3</v>
      </c>
      <c r="AL26" s="120">
        <f t="shared" si="19"/>
        <v>0.3</v>
      </c>
      <c r="AM26" s="120">
        <f t="shared" si="19"/>
        <v>0.3</v>
      </c>
      <c r="AN26" s="120">
        <f t="shared" si="19"/>
        <v>0.3</v>
      </c>
      <c r="AO26" s="120">
        <f t="shared" si="19"/>
        <v>0.3</v>
      </c>
      <c r="AP26" s="120">
        <f t="shared" si="19"/>
        <v>0.3</v>
      </c>
      <c r="AQ26" s="119"/>
      <c r="AR26" s="120"/>
      <c r="AS26" s="120"/>
      <c r="AT26" s="120"/>
      <c r="AU26" s="120"/>
      <c r="AV26" s="120"/>
      <c r="AW26" s="120"/>
      <c r="AX26" s="120"/>
      <c r="AY26" s="120"/>
      <c r="AZ26" s="120"/>
      <c r="BA26" s="119"/>
      <c r="BB26" s="120"/>
      <c r="BC26" s="120"/>
      <c r="BD26" s="120"/>
      <c r="BE26" s="120"/>
      <c r="BF26" s="120"/>
      <c r="BG26" s="120"/>
      <c r="BH26" s="120"/>
      <c r="BI26" s="120"/>
      <c r="BJ26" s="121"/>
      <c r="BK26" s="119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1"/>
      <c r="BW26" s="320" t="s">
        <v>116</v>
      </c>
    </row>
    <row r="27" spans="1:75" s="80" customFormat="1" x14ac:dyDescent="0.2">
      <c r="A27" s="295" t="s">
        <v>117</v>
      </c>
      <c r="B27" s="124" t="s">
        <v>7</v>
      </c>
      <c r="C27" s="236"/>
      <c r="D27" s="201"/>
      <c r="E27" s="201"/>
      <c r="F27" s="201"/>
      <c r="G27" s="201"/>
      <c r="H27" s="201"/>
      <c r="I27" s="201"/>
      <c r="J27" s="201"/>
      <c r="K27" s="201"/>
      <c r="L27" s="124"/>
      <c r="M27" s="201"/>
      <c r="N27" s="201"/>
      <c r="O27" s="201"/>
      <c r="P27" s="201"/>
      <c r="Q27" s="201"/>
      <c r="R27" s="201"/>
      <c r="S27" s="201"/>
      <c r="T27" s="201"/>
      <c r="U27" s="201"/>
      <c r="V27" s="201"/>
      <c r="W27" s="128"/>
      <c r="X27" s="125"/>
      <c r="Y27" s="125"/>
      <c r="Z27" s="125"/>
      <c r="AA27" s="125"/>
      <c r="AB27" s="125"/>
      <c r="AC27" s="125"/>
      <c r="AD27" s="125"/>
      <c r="AE27" s="125"/>
      <c r="AF27" s="126"/>
      <c r="AG27" s="128"/>
      <c r="AH27" s="125"/>
      <c r="AI27" s="125"/>
      <c r="AJ27" s="125"/>
      <c r="AK27" s="125"/>
      <c r="AL27" s="125"/>
      <c r="AM27" s="125"/>
      <c r="AN27" s="125"/>
      <c r="AO27" s="125"/>
      <c r="AP27" s="125"/>
      <c r="AQ27" s="197">
        <v>8.5</v>
      </c>
      <c r="AR27" s="294">
        <v>5</v>
      </c>
      <c r="AS27" s="125">
        <f t="shared" ref="AS27:AZ28" si="20">$AR27</f>
        <v>5</v>
      </c>
      <c r="AT27" s="125">
        <f t="shared" si="20"/>
        <v>5</v>
      </c>
      <c r="AU27" s="125">
        <f t="shared" si="20"/>
        <v>5</v>
      </c>
      <c r="AV27" s="125">
        <f t="shared" si="20"/>
        <v>5</v>
      </c>
      <c r="AW27" s="125">
        <f t="shared" si="20"/>
        <v>5</v>
      </c>
      <c r="AX27" s="125">
        <f t="shared" si="20"/>
        <v>5</v>
      </c>
      <c r="AY27" s="125">
        <f t="shared" si="20"/>
        <v>5</v>
      </c>
      <c r="AZ27" s="125">
        <f t="shared" si="20"/>
        <v>5</v>
      </c>
      <c r="BA27" s="128"/>
      <c r="BB27" s="125"/>
      <c r="BC27" s="125"/>
      <c r="BD27" s="125"/>
      <c r="BE27" s="125"/>
      <c r="BF27" s="125"/>
      <c r="BG27" s="125"/>
      <c r="BH27" s="125"/>
      <c r="BI27" s="125"/>
      <c r="BJ27" s="126"/>
      <c r="BK27" s="128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6"/>
      <c r="BW27" s="296" t="s">
        <v>144</v>
      </c>
    </row>
    <row r="28" spans="1:75" s="80" customFormat="1" ht="13.5" thickBot="1" x14ac:dyDescent="0.25">
      <c r="A28" s="295" t="s">
        <v>118</v>
      </c>
      <c r="B28" s="124" t="s">
        <v>7</v>
      </c>
      <c r="C28" s="201"/>
      <c r="D28" s="201"/>
      <c r="E28" s="201"/>
      <c r="F28" s="201"/>
      <c r="G28" s="201"/>
      <c r="H28" s="201"/>
      <c r="I28" s="201"/>
      <c r="J28" s="201"/>
      <c r="K28" s="201"/>
      <c r="L28" s="124"/>
      <c r="M28" s="201"/>
      <c r="N28" s="201"/>
      <c r="O28" s="201"/>
      <c r="P28" s="201"/>
      <c r="Q28" s="201"/>
      <c r="R28" s="201"/>
      <c r="S28" s="201"/>
      <c r="T28" s="201"/>
      <c r="U28" s="201"/>
      <c r="V28" s="129"/>
      <c r="W28" s="125"/>
      <c r="X28" s="125"/>
      <c r="Y28" s="125"/>
      <c r="Z28" s="125"/>
      <c r="AA28" s="125"/>
      <c r="AB28" s="125"/>
      <c r="AC28" s="125"/>
      <c r="AD28" s="125"/>
      <c r="AE28" s="125"/>
      <c r="AF28" s="126"/>
      <c r="AG28" s="125"/>
      <c r="AH28" s="125"/>
      <c r="AI28" s="125"/>
      <c r="AJ28" s="125"/>
      <c r="AK28" s="125"/>
      <c r="AL28" s="125"/>
      <c r="AM28" s="125"/>
      <c r="AN28" s="125"/>
      <c r="AO28" s="125"/>
      <c r="AP28" s="130"/>
      <c r="AQ28" s="294">
        <v>11.5</v>
      </c>
      <c r="AR28" s="294">
        <v>9.5</v>
      </c>
      <c r="AS28" s="125">
        <f>$AR28</f>
        <v>9.5</v>
      </c>
      <c r="AT28" s="125">
        <f t="shared" si="20"/>
        <v>9.5</v>
      </c>
      <c r="AU28" s="125">
        <f t="shared" si="20"/>
        <v>9.5</v>
      </c>
      <c r="AV28" s="125">
        <f t="shared" si="20"/>
        <v>9.5</v>
      </c>
      <c r="AW28" s="125">
        <f t="shared" si="20"/>
        <v>9.5</v>
      </c>
      <c r="AX28" s="125">
        <f t="shared" si="20"/>
        <v>9.5</v>
      </c>
      <c r="AY28" s="125">
        <f t="shared" si="20"/>
        <v>9.5</v>
      </c>
      <c r="AZ28" s="130">
        <f t="shared" si="20"/>
        <v>9.5</v>
      </c>
      <c r="BA28" s="125"/>
      <c r="BB28" s="125"/>
      <c r="BC28" s="125"/>
      <c r="BD28" s="125"/>
      <c r="BE28" s="125"/>
      <c r="BF28" s="125"/>
      <c r="BG28" s="125"/>
      <c r="BH28" s="125"/>
      <c r="BI28" s="125"/>
      <c r="BJ28" s="130"/>
      <c r="BK28" s="125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126"/>
      <c r="BW28" s="296" t="s">
        <v>144</v>
      </c>
    </row>
    <row r="29" spans="1:75" s="80" customFormat="1" x14ac:dyDescent="0.2">
      <c r="A29" s="89"/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2"/>
    </row>
    <row r="30" spans="1:75" s="80" customFormat="1" ht="13.5" thickBot="1" x14ac:dyDescent="0.25"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  <c r="BM30" s="94"/>
      <c r="BN30" s="94"/>
      <c r="BO30" s="94"/>
      <c r="BP30" s="94"/>
      <c r="BQ30" s="94"/>
      <c r="BR30" s="94"/>
      <c r="BS30" s="94"/>
      <c r="BT30" s="94"/>
      <c r="BU30" s="94"/>
      <c r="BV30" s="94"/>
      <c r="BW30" s="95"/>
    </row>
    <row r="31" spans="1:75" s="80" customFormat="1" x14ac:dyDescent="0.2">
      <c r="A31" s="1" t="s">
        <v>15</v>
      </c>
      <c r="B31" s="223"/>
      <c r="C31" s="351" t="s">
        <v>64</v>
      </c>
      <c r="D31" s="352"/>
      <c r="E31" s="352"/>
      <c r="F31" s="352"/>
      <c r="G31" s="352"/>
      <c r="H31" s="352"/>
      <c r="I31" s="352"/>
      <c r="J31" s="352"/>
      <c r="K31" s="352"/>
      <c r="L31" s="353"/>
      <c r="M31" s="351" t="s">
        <v>65</v>
      </c>
      <c r="N31" s="352"/>
      <c r="O31" s="352"/>
      <c r="P31" s="352"/>
      <c r="Q31" s="352"/>
      <c r="R31" s="352"/>
      <c r="S31" s="352"/>
      <c r="T31" s="352"/>
      <c r="U31" s="352"/>
      <c r="V31" s="353"/>
      <c r="W31" s="344" t="s">
        <v>66</v>
      </c>
      <c r="X31" s="345"/>
      <c r="Y31" s="345"/>
      <c r="Z31" s="345"/>
      <c r="AA31" s="345"/>
      <c r="AB31" s="345"/>
      <c r="AC31" s="345"/>
      <c r="AD31" s="345"/>
      <c r="AE31" s="345"/>
      <c r="AF31" s="346"/>
      <c r="AG31" s="344" t="s">
        <v>67</v>
      </c>
      <c r="AH31" s="345"/>
      <c r="AI31" s="345"/>
      <c r="AJ31" s="345"/>
      <c r="AK31" s="345"/>
      <c r="AL31" s="345"/>
      <c r="AM31" s="345"/>
      <c r="AN31" s="345"/>
      <c r="AO31" s="345"/>
      <c r="AP31" s="346"/>
      <c r="AQ31" s="344" t="s">
        <v>32</v>
      </c>
      <c r="AR31" s="345"/>
      <c r="AS31" s="345"/>
      <c r="AT31" s="345"/>
      <c r="AU31" s="345"/>
      <c r="AV31" s="345"/>
      <c r="AW31" s="345"/>
      <c r="AX31" s="345"/>
      <c r="AY31" s="345"/>
      <c r="AZ31" s="346"/>
      <c r="BA31" s="344" t="s">
        <v>27</v>
      </c>
      <c r="BB31" s="345"/>
      <c r="BC31" s="345"/>
      <c r="BD31" s="345"/>
      <c r="BE31" s="345"/>
      <c r="BF31" s="345"/>
      <c r="BG31" s="345"/>
      <c r="BH31" s="345"/>
      <c r="BI31" s="345"/>
      <c r="BJ31" s="346"/>
      <c r="BK31" s="266"/>
      <c r="BL31" s="292"/>
      <c r="BM31" s="292"/>
      <c r="BN31" s="292"/>
      <c r="BO31" s="292"/>
      <c r="BP31" s="292"/>
      <c r="BQ31" s="292"/>
      <c r="BR31" s="292"/>
      <c r="BS31" s="292"/>
      <c r="BT31" s="292"/>
      <c r="BU31" s="292"/>
      <c r="BV31" s="259"/>
      <c r="BW31" s="19" t="s">
        <v>0</v>
      </c>
    </row>
    <row r="32" spans="1:75" s="80" customFormat="1" x14ac:dyDescent="0.2">
      <c r="A32" s="54"/>
      <c r="B32" s="221"/>
      <c r="C32" s="230" t="s">
        <v>28</v>
      </c>
      <c r="D32" s="349" t="s">
        <v>29</v>
      </c>
      <c r="E32" s="349"/>
      <c r="F32" s="349"/>
      <c r="G32" s="349"/>
      <c r="H32" s="349"/>
      <c r="I32" s="349"/>
      <c r="J32" s="349"/>
      <c r="K32" s="349"/>
      <c r="L32" s="350"/>
      <c r="M32" s="230" t="s">
        <v>28</v>
      </c>
      <c r="N32" s="349" t="s">
        <v>29</v>
      </c>
      <c r="O32" s="349"/>
      <c r="P32" s="349"/>
      <c r="Q32" s="349"/>
      <c r="R32" s="349"/>
      <c r="S32" s="349"/>
      <c r="T32" s="349"/>
      <c r="U32" s="349"/>
      <c r="V32" s="350"/>
      <c r="W32" s="338" t="s">
        <v>28</v>
      </c>
      <c r="X32" s="347" t="s">
        <v>29</v>
      </c>
      <c r="Y32" s="347"/>
      <c r="Z32" s="347"/>
      <c r="AA32" s="347"/>
      <c r="AB32" s="347"/>
      <c r="AC32" s="347"/>
      <c r="AD32" s="347"/>
      <c r="AE32" s="347"/>
      <c r="AF32" s="348"/>
      <c r="AG32" s="42" t="s">
        <v>28</v>
      </c>
      <c r="AH32" s="347" t="s">
        <v>29</v>
      </c>
      <c r="AI32" s="347"/>
      <c r="AJ32" s="347"/>
      <c r="AK32" s="347"/>
      <c r="AL32" s="347"/>
      <c r="AM32" s="347"/>
      <c r="AN32" s="347"/>
      <c r="AO32" s="347"/>
      <c r="AP32" s="348"/>
      <c r="AQ32" s="42" t="s">
        <v>28</v>
      </c>
      <c r="AR32" s="347" t="s">
        <v>29</v>
      </c>
      <c r="AS32" s="347"/>
      <c r="AT32" s="347"/>
      <c r="AU32" s="347"/>
      <c r="AV32" s="347"/>
      <c r="AW32" s="347"/>
      <c r="AX32" s="347"/>
      <c r="AY32" s="347"/>
      <c r="AZ32" s="348"/>
      <c r="BA32" s="42" t="s">
        <v>28</v>
      </c>
      <c r="BB32" s="347" t="s">
        <v>29</v>
      </c>
      <c r="BC32" s="347"/>
      <c r="BD32" s="347"/>
      <c r="BE32" s="347"/>
      <c r="BF32" s="347"/>
      <c r="BG32" s="347"/>
      <c r="BH32" s="347"/>
      <c r="BI32" s="347"/>
      <c r="BJ32" s="348"/>
      <c r="BK32" s="127"/>
      <c r="BL32" s="220"/>
      <c r="BM32" s="220"/>
      <c r="BN32" s="220"/>
      <c r="BO32" s="220"/>
      <c r="BP32" s="220"/>
      <c r="BQ32" s="220"/>
      <c r="BR32" s="220"/>
      <c r="BS32" s="220"/>
      <c r="BT32" s="220"/>
      <c r="BU32" s="220"/>
      <c r="BV32" s="221"/>
      <c r="BW32" s="20"/>
    </row>
    <row r="33" spans="1:75" s="80" customFormat="1" x14ac:dyDescent="0.2">
      <c r="A33" s="54"/>
      <c r="B33" s="221"/>
      <c r="C33" s="340"/>
      <c r="D33" s="340"/>
      <c r="E33" s="340"/>
      <c r="F33" s="340"/>
      <c r="G33" s="340"/>
      <c r="H33" s="340"/>
      <c r="I33" s="340"/>
      <c r="J33" s="340"/>
      <c r="K33" s="340"/>
      <c r="L33" s="341"/>
      <c r="M33" s="340"/>
      <c r="N33" s="340"/>
      <c r="O33" s="340"/>
      <c r="P33" s="340"/>
      <c r="Q33" s="340"/>
      <c r="R33" s="340"/>
      <c r="S33" s="340"/>
      <c r="T33" s="340"/>
      <c r="U33" s="340"/>
      <c r="V33" s="341"/>
      <c r="W33" s="338"/>
      <c r="X33" s="338"/>
      <c r="Y33" s="338"/>
      <c r="Z33" s="338"/>
      <c r="AA33" s="338"/>
      <c r="AB33" s="338"/>
      <c r="AC33" s="338"/>
      <c r="AD33" s="338"/>
      <c r="AE33" s="338"/>
      <c r="AF33" s="339"/>
      <c r="AG33" s="42"/>
      <c r="AH33" s="338"/>
      <c r="AI33" s="338"/>
      <c r="AJ33" s="338"/>
      <c r="AK33" s="338"/>
      <c r="AL33" s="338"/>
      <c r="AM33" s="338"/>
      <c r="AN33" s="338"/>
      <c r="AO33" s="338"/>
      <c r="AP33" s="339"/>
      <c r="AQ33" s="338"/>
      <c r="AR33" s="338"/>
      <c r="AS33" s="338"/>
      <c r="AT33" s="338"/>
      <c r="AU33" s="338"/>
      <c r="AV33" s="338"/>
      <c r="AW33" s="338"/>
      <c r="AX33" s="338"/>
      <c r="AY33" s="338"/>
      <c r="AZ33" s="338"/>
      <c r="BA33" s="42"/>
      <c r="BB33" s="338"/>
      <c r="BC33" s="338"/>
      <c r="BD33" s="338"/>
      <c r="BE33" s="338"/>
      <c r="BF33" s="338"/>
      <c r="BG33" s="338"/>
      <c r="BH33" s="338"/>
      <c r="BI33" s="338"/>
      <c r="BJ33" s="339"/>
      <c r="BK33" s="127"/>
      <c r="BL33" s="220"/>
      <c r="BM33" s="220"/>
      <c r="BN33" s="220"/>
      <c r="BO33" s="220"/>
      <c r="BP33" s="220"/>
      <c r="BQ33" s="220"/>
      <c r="BR33" s="220"/>
      <c r="BS33" s="220"/>
      <c r="BT33" s="220"/>
      <c r="BU33" s="220"/>
      <c r="BV33" s="221"/>
      <c r="BW33" s="20"/>
    </row>
    <row r="34" spans="1:75" s="80" customFormat="1" x14ac:dyDescent="0.2">
      <c r="A34" s="188" t="s">
        <v>74</v>
      </c>
      <c r="B34" s="151" t="s">
        <v>6</v>
      </c>
      <c r="C34" s="136">
        <v>0</v>
      </c>
      <c r="D34" s="136">
        <v>0</v>
      </c>
      <c r="E34" s="136">
        <v>0</v>
      </c>
      <c r="F34" s="136">
        <v>0</v>
      </c>
      <c r="G34" s="136">
        <v>0</v>
      </c>
      <c r="H34" s="136">
        <v>0</v>
      </c>
      <c r="I34" s="136">
        <v>0</v>
      </c>
      <c r="J34" s="136">
        <v>0</v>
      </c>
      <c r="K34" s="136">
        <v>0</v>
      </c>
      <c r="L34" s="137">
        <v>0</v>
      </c>
      <c r="M34" s="136">
        <v>1</v>
      </c>
      <c r="N34" s="136">
        <v>1</v>
      </c>
      <c r="O34" s="136">
        <v>1</v>
      </c>
      <c r="P34" s="136">
        <v>1</v>
      </c>
      <c r="Q34" s="136">
        <v>1</v>
      </c>
      <c r="R34" s="136">
        <v>1</v>
      </c>
      <c r="S34" s="136">
        <v>1</v>
      </c>
      <c r="T34" s="136">
        <v>1</v>
      </c>
      <c r="U34" s="136">
        <v>1</v>
      </c>
      <c r="V34" s="137">
        <v>1</v>
      </c>
      <c r="W34" s="136"/>
      <c r="X34" s="136"/>
      <c r="Y34" s="136"/>
      <c r="Z34" s="136"/>
      <c r="AA34" s="136"/>
      <c r="AB34" s="136"/>
      <c r="AC34" s="136"/>
      <c r="AD34" s="136"/>
      <c r="AE34" s="136"/>
      <c r="AF34" s="137"/>
      <c r="AG34" s="132"/>
      <c r="AH34" s="136"/>
      <c r="AI34" s="136"/>
      <c r="AJ34" s="136"/>
      <c r="AK34" s="136"/>
      <c r="AL34" s="136"/>
      <c r="AM34" s="136"/>
      <c r="AN34" s="136"/>
      <c r="AO34" s="136"/>
      <c r="AP34" s="137"/>
      <c r="AQ34" s="136"/>
      <c r="AR34" s="136"/>
      <c r="AS34" s="136"/>
      <c r="AT34" s="136"/>
      <c r="AU34" s="136"/>
      <c r="AV34" s="136"/>
      <c r="AW34" s="136"/>
      <c r="AX34" s="136"/>
      <c r="AY34" s="136"/>
      <c r="AZ34" s="136"/>
      <c r="BA34" s="132"/>
      <c r="BB34" s="136"/>
      <c r="BC34" s="136"/>
      <c r="BD34" s="136"/>
      <c r="BE34" s="136"/>
      <c r="BF34" s="136"/>
      <c r="BG34" s="136"/>
      <c r="BH34" s="136"/>
      <c r="BI34" s="136"/>
      <c r="BJ34" s="137"/>
      <c r="BK34" s="132"/>
      <c r="BL34" s="136"/>
      <c r="BM34" s="136"/>
      <c r="BN34" s="136"/>
      <c r="BO34" s="136"/>
      <c r="BP34" s="136"/>
      <c r="BQ34" s="136"/>
      <c r="BR34" s="136"/>
      <c r="BS34" s="136"/>
      <c r="BT34" s="136"/>
      <c r="BU34" s="136"/>
      <c r="BV34" s="137"/>
      <c r="BW34" s="153" t="s">
        <v>19</v>
      </c>
    </row>
    <row r="35" spans="1:75" s="80" customFormat="1" x14ac:dyDescent="0.2">
      <c r="A35" s="189" t="s">
        <v>75</v>
      </c>
      <c r="B35" s="151" t="s">
        <v>4</v>
      </c>
      <c r="C35" s="136">
        <f>C34*C$24</f>
        <v>0</v>
      </c>
      <c r="D35" s="136">
        <f t="shared" ref="D35:L35" si="21">D34*D$24</f>
        <v>0</v>
      </c>
      <c r="E35" s="136">
        <f t="shared" si="21"/>
        <v>0</v>
      </c>
      <c r="F35" s="136">
        <f t="shared" si="21"/>
        <v>0</v>
      </c>
      <c r="G35" s="136">
        <f t="shared" si="21"/>
        <v>0</v>
      </c>
      <c r="H35" s="136">
        <f t="shared" si="21"/>
        <v>0</v>
      </c>
      <c r="I35" s="136">
        <f t="shared" si="21"/>
        <v>0</v>
      </c>
      <c r="J35" s="136">
        <f t="shared" si="21"/>
        <v>0</v>
      </c>
      <c r="K35" s="136">
        <f t="shared" si="21"/>
        <v>0</v>
      </c>
      <c r="L35" s="137">
        <f t="shared" si="21"/>
        <v>0</v>
      </c>
      <c r="M35" s="136">
        <f>M34*M$26</f>
        <v>0.3</v>
      </c>
      <c r="N35" s="136">
        <f t="shared" ref="N35:V35" si="22">N34*N$26</f>
        <v>0.3</v>
      </c>
      <c r="O35" s="136">
        <f t="shared" si="22"/>
        <v>0.3</v>
      </c>
      <c r="P35" s="136">
        <f t="shared" si="22"/>
        <v>0.3</v>
      </c>
      <c r="Q35" s="136">
        <f t="shared" si="22"/>
        <v>0.3</v>
      </c>
      <c r="R35" s="136">
        <f t="shared" si="22"/>
        <v>0.3</v>
      </c>
      <c r="S35" s="136">
        <f t="shared" si="22"/>
        <v>0.3</v>
      </c>
      <c r="T35" s="136">
        <f t="shared" si="22"/>
        <v>0.3</v>
      </c>
      <c r="U35" s="136">
        <f t="shared" si="22"/>
        <v>0.3</v>
      </c>
      <c r="V35" s="137">
        <f t="shared" si="22"/>
        <v>0.3</v>
      </c>
      <c r="W35" s="217"/>
      <c r="X35" s="217"/>
      <c r="Y35" s="217"/>
      <c r="Z35" s="217"/>
      <c r="AA35" s="217"/>
      <c r="AB35" s="217"/>
      <c r="AC35" s="217"/>
      <c r="AD35" s="217"/>
      <c r="AE35" s="217"/>
      <c r="AF35" s="217"/>
      <c r="AG35" s="216"/>
      <c r="AH35" s="217"/>
      <c r="AI35" s="217"/>
      <c r="AJ35" s="217"/>
      <c r="AK35" s="217"/>
      <c r="AL35" s="217"/>
      <c r="AM35" s="217"/>
      <c r="AN35" s="217"/>
      <c r="AO35" s="217"/>
      <c r="AP35" s="218"/>
      <c r="AQ35" s="136"/>
      <c r="AR35" s="136"/>
      <c r="AS35" s="136"/>
      <c r="AT35" s="136"/>
      <c r="AU35" s="136"/>
      <c r="AV35" s="136"/>
      <c r="AW35" s="136"/>
      <c r="AX35" s="136"/>
      <c r="AY35" s="136"/>
      <c r="AZ35" s="136"/>
      <c r="BA35" s="138">
        <f>SQRT(SUMSQ(C$35,M$35))</f>
        <v>0.3</v>
      </c>
      <c r="BB35" s="139">
        <f t="shared" ref="BB35:BJ35" si="23">SQRT(SUMSQ(D$35,N$35))</f>
        <v>0.3</v>
      </c>
      <c r="BC35" s="139">
        <f t="shared" si="23"/>
        <v>0.3</v>
      </c>
      <c r="BD35" s="139">
        <f t="shared" si="23"/>
        <v>0.3</v>
      </c>
      <c r="BE35" s="139">
        <f t="shared" si="23"/>
        <v>0.3</v>
      </c>
      <c r="BF35" s="139">
        <f t="shared" si="23"/>
        <v>0.3</v>
      </c>
      <c r="BG35" s="139">
        <f t="shared" si="23"/>
        <v>0.3</v>
      </c>
      <c r="BH35" s="139">
        <f t="shared" si="23"/>
        <v>0.3</v>
      </c>
      <c r="BI35" s="139">
        <f t="shared" si="23"/>
        <v>0.3</v>
      </c>
      <c r="BJ35" s="140">
        <f t="shared" si="23"/>
        <v>0.3</v>
      </c>
      <c r="BK35" s="138"/>
      <c r="BL35" s="139"/>
      <c r="BM35" s="139"/>
      <c r="BN35" s="139"/>
      <c r="BO35" s="139"/>
      <c r="BP35" s="139"/>
      <c r="BQ35" s="139"/>
      <c r="BR35" s="139"/>
      <c r="BS35" s="139"/>
      <c r="BT35" s="139"/>
      <c r="BU35" s="139"/>
      <c r="BV35" s="140"/>
      <c r="BW35" s="154" t="s">
        <v>59</v>
      </c>
    </row>
    <row r="36" spans="1:75" s="80" customFormat="1" x14ac:dyDescent="0.2">
      <c r="A36" s="141"/>
      <c r="B36" s="121"/>
      <c r="C36" s="143"/>
      <c r="D36" s="143"/>
      <c r="E36" s="143"/>
      <c r="F36" s="143"/>
      <c r="G36" s="143"/>
      <c r="H36" s="143"/>
      <c r="I36" s="143"/>
      <c r="J36" s="143"/>
      <c r="K36" s="143"/>
      <c r="L36" s="144"/>
      <c r="M36" s="143"/>
      <c r="N36" s="143"/>
      <c r="O36" s="143"/>
      <c r="P36" s="143"/>
      <c r="Q36" s="143"/>
      <c r="R36" s="143"/>
      <c r="S36" s="143"/>
      <c r="T36" s="143"/>
      <c r="U36" s="143"/>
      <c r="V36" s="144"/>
      <c r="W36" s="143"/>
      <c r="X36" s="143"/>
      <c r="Y36" s="143"/>
      <c r="Z36" s="143"/>
      <c r="AA36" s="143"/>
      <c r="AB36" s="143"/>
      <c r="AC36" s="143"/>
      <c r="AD36" s="143"/>
      <c r="AE36" s="143"/>
      <c r="AF36" s="144"/>
      <c r="AG36" s="142"/>
      <c r="AH36" s="143"/>
      <c r="AI36" s="143"/>
      <c r="AJ36" s="143"/>
      <c r="AK36" s="143"/>
      <c r="AL36" s="143"/>
      <c r="AM36" s="143"/>
      <c r="AN36" s="146"/>
      <c r="AO36" s="146"/>
      <c r="AP36" s="145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7"/>
      <c r="BB36" s="148"/>
      <c r="BC36" s="148"/>
      <c r="BD36" s="148"/>
      <c r="BE36" s="148"/>
      <c r="BF36" s="148"/>
      <c r="BG36" s="148"/>
      <c r="BH36" s="148"/>
      <c r="BI36" s="148"/>
      <c r="BJ36" s="149"/>
      <c r="BK36" s="147"/>
      <c r="BL36" s="148"/>
      <c r="BM36" s="148"/>
      <c r="BN36" s="148"/>
      <c r="BO36" s="148"/>
      <c r="BP36" s="148"/>
      <c r="BQ36" s="148"/>
      <c r="BR36" s="148"/>
      <c r="BS36" s="148"/>
      <c r="BT36" s="148"/>
      <c r="BU36" s="148"/>
      <c r="BV36" s="149"/>
      <c r="BW36" s="154"/>
    </row>
    <row r="37" spans="1:75" s="80" customFormat="1" x14ac:dyDescent="0.2">
      <c r="A37" s="123"/>
      <c r="B37" s="121"/>
      <c r="C37" s="143"/>
      <c r="D37" s="143"/>
      <c r="E37" s="143"/>
      <c r="F37" s="143"/>
      <c r="G37" s="143"/>
      <c r="H37" s="143"/>
      <c r="I37" s="143"/>
      <c r="J37" s="143"/>
      <c r="K37" s="143"/>
      <c r="L37" s="144"/>
      <c r="M37" s="143"/>
      <c r="N37" s="143"/>
      <c r="O37" s="143"/>
      <c r="P37" s="143"/>
      <c r="Q37" s="143"/>
      <c r="R37" s="143"/>
      <c r="S37" s="143"/>
      <c r="T37" s="143"/>
      <c r="U37" s="143"/>
      <c r="V37" s="144"/>
      <c r="W37" s="143"/>
      <c r="X37" s="143"/>
      <c r="Y37" s="143"/>
      <c r="Z37" s="143"/>
      <c r="AA37" s="143"/>
      <c r="AB37" s="143"/>
      <c r="AC37" s="143"/>
      <c r="AD37" s="143"/>
      <c r="AE37" s="143"/>
      <c r="AF37" s="144"/>
      <c r="AG37" s="142"/>
      <c r="AH37" s="143"/>
      <c r="AI37" s="143"/>
      <c r="AJ37" s="143"/>
      <c r="AK37" s="143"/>
      <c r="AL37" s="143"/>
      <c r="AM37" s="143"/>
      <c r="AN37" s="146"/>
      <c r="AO37" s="146"/>
      <c r="AP37" s="145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2"/>
      <c r="BB37" s="143"/>
      <c r="BC37" s="143"/>
      <c r="BD37" s="143"/>
      <c r="BE37" s="143"/>
      <c r="BF37" s="143"/>
      <c r="BG37" s="143"/>
      <c r="BH37" s="143"/>
      <c r="BI37" s="143"/>
      <c r="BJ37" s="144"/>
      <c r="BK37" s="142"/>
      <c r="BL37" s="143"/>
      <c r="BM37" s="143"/>
      <c r="BN37" s="143"/>
      <c r="BO37" s="143"/>
      <c r="BP37" s="143"/>
      <c r="BQ37" s="143"/>
      <c r="BR37" s="143"/>
      <c r="BS37" s="143"/>
      <c r="BT37" s="143"/>
      <c r="BU37" s="143"/>
      <c r="BV37" s="144"/>
      <c r="BW37" s="154"/>
    </row>
    <row r="38" spans="1:75" s="80" customFormat="1" x14ac:dyDescent="0.2">
      <c r="A38" s="188" t="s">
        <v>76</v>
      </c>
      <c r="B38" s="151" t="s">
        <v>6</v>
      </c>
      <c r="C38" s="136">
        <v>1</v>
      </c>
      <c r="D38" s="136">
        <v>1</v>
      </c>
      <c r="E38" s="136">
        <v>1</v>
      </c>
      <c r="F38" s="136">
        <v>1</v>
      </c>
      <c r="G38" s="136">
        <v>1</v>
      </c>
      <c r="H38" s="136">
        <v>1</v>
      </c>
      <c r="I38" s="136">
        <v>1</v>
      </c>
      <c r="J38" s="136">
        <v>1</v>
      </c>
      <c r="K38" s="136">
        <v>1</v>
      </c>
      <c r="L38" s="137">
        <v>1</v>
      </c>
      <c r="M38" s="136">
        <v>1</v>
      </c>
      <c r="N38" s="136">
        <v>1</v>
      </c>
      <c r="O38" s="136">
        <v>1</v>
      </c>
      <c r="P38" s="136">
        <v>1</v>
      </c>
      <c r="Q38" s="136">
        <v>1</v>
      </c>
      <c r="R38" s="136">
        <v>1</v>
      </c>
      <c r="S38" s="136">
        <v>1</v>
      </c>
      <c r="T38" s="136">
        <v>1</v>
      </c>
      <c r="U38" s="136">
        <v>1</v>
      </c>
      <c r="V38" s="137">
        <v>1</v>
      </c>
      <c r="W38" s="136"/>
      <c r="X38" s="136"/>
      <c r="Y38" s="136"/>
      <c r="Z38" s="136"/>
      <c r="AA38" s="136"/>
      <c r="AB38" s="136"/>
      <c r="AC38" s="136"/>
      <c r="AD38" s="136"/>
      <c r="AE38" s="136"/>
      <c r="AF38" s="137"/>
      <c r="AG38" s="132"/>
      <c r="AH38" s="136"/>
      <c r="AI38" s="136"/>
      <c r="AJ38" s="136"/>
      <c r="AK38" s="136"/>
      <c r="AL38" s="136"/>
      <c r="AM38" s="136"/>
      <c r="AN38" s="136"/>
      <c r="AO38" s="136"/>
      <c r="AP38" s="137"/>
      <c r="AQ38" s="136"/>
      <c r="AR38" s="136"/>
      <c r="AS38" s="136"/>
      <c r="AT38" s="136"/>
      <c r="AU38" s="136"/>
      <c r="AV38" s="136"/>
      <c r="AW38" s="136"/>
      <c r="AX38" s="136"/>
      <c r="AY38" s="136"/>
      <c r="AZ38" s="136"/>
      <c r="BA38" s="132"/>
      <c r="BB38" s="136"/>
      <c r="BC38" s="136"/>
      <c r="BD38" s="136"/>
      <c r="BE38" s="136"/>
      <c r="BF38" s="136"/>
      <c r="BG38" s="136"/>
      <c r="BH38" s="136"/>
      <c r="BI38" s="136"/>
      <c r="BJ38" s="137"/>
      <c r="BK38" s="132"/>
      <c r="BL38" s="136"/>
      <c r="BM38" s="136"/>
      <c r="BN38" s="136"/>
      <c r="BO38" s="136"/>
      <c r="BP38" s="136"/>
      <c r="BQ38" s="136"/>
      <c r="BR38" s="136"/>
      <c r="BS38" s="136"/>
      <c r="BT38" s="136"/>
      <c r="BU38" s="136"/>
      <c r="BV38" s="137"/>
      <c r="BW38" s="153" t="s">
        <v>20</v>
      </c>
    </row>
    <row r="39" spans="1:75" s="80" customFormat="1" x14ac:dyDescent="0.2">
      <c r="A39" s="189" t="s">
        <v>77</v>
      </c>
      <c r="B39" s="151" t="s">
        <v>4</v>
      </c>
      <c r="C39" s="136">
        <f>C38*C$24</f>
        <v>1.5</v>
      </c>
      <c r="D39" s="136">
        <f t="shared" ref="D39:L39" si="24">D38*D$24</f>
        <v>1.5</v>
      </c>
      <c r="E39" s="136">
        <f t="shared" si="24"/>
        <v>1.5</v>
      </c>
      <c r="F39" s="136">
        <f t="shared" si="24"/>
        <v>1.5</v>
      </c>
      <c r="G39" s="136">
        <f t="shared" si="24"/>
        <v>1.5</v>
      </c>
      <c r="H39" s="136">
        <f t="shared" si="24"/>
        <v>1.5</v>
      </c>
      <c r="I39" s="136">
        <f t="shared" si="24"/>
        <v>1.5</v>
      </c>
      <c r="J39" s="136">
        <f t="shared" si="24"/>
        <v>1.5</v>
      </c>
      <c r="K39" s="136">
        <f t="shared" si="24"/>
        <v>1.5</v>
      </c>
      <c r="L39" s="137">
        <f t="shared" si="24"/>
        <v>1.5</v>
      </c>
      <c r="M39" s="136">
        <f>M38*M$26</f>
        <v>0.3</v>
      </c>
      <c r="N39" s="136">
        <f t="shared" ref="N39:V39" si="25">N38*N$26</f>
        <v>0.3</v>
      </c>
      <c r="O39" s="136">
        <f t="shared" si="25"/>
        <v>0.3</v>
      </c>
      <c r="P39" s="136">
        <f t="shared" si="25"/>
        <v>0.3</v>
      </c>
      <c r="Q39" s="136">
        <f t="shared" si="25"/>
        <v>0.3</v>
      </c>
      <c r="R39" s="136">
        <f t="shared" si="25"/>
        <v>0.3</v>
      </c>
      <c r="S39" s="136">
        <f t="shared" si="25"/>
        <v>0.3</v>
      </c>
      <c r="T39" s="136">
        <f t="shared" si="25"/>
        <v>0.3</v>
      </c>
      <c r="U39" s="136">
        <f t="shared" si="25"/>
        <v>0.3</v>
      </c>
      <c r="V39" s="137">
        <f t="shared" si="25"/>
        <v>0.3</v>
      </c>
      <c r="W39" s="136"/>
      <c r="X39" s="136"/>
      <c r="Y39" s="136"/>
      <c r="Z39" s="136"/>
      <c r="AA39" s="136"/>
      <c r="AB39" s="136"/>
      <c r="AC39" s="136"/>
      <c r="AD39" s="136"/>
      <c r="AE39" s="136"/>
      <c r="AF39" s="136"/>
      <c r="AG39" s="132"/>
      <c r="AH39" s="136"/>
      <c r="AI39" s="136"/>
      <c r="AJ39" s="136"/>
      <c r="AK39" s="136"/>
      <c r="AL39" s="136"/>
      <c r="AM39" s="136"/>
      <c r="AN39" s="136"/>
      <c r="AO39" s="136"/>
      <c r="AP39" s="137"/>
      <c r="AQ39" s="136"/>
      <c r="AR39" s="136"/>
      <c r="AS39" s="136"/>
      <c r="AT39" s="136"/>
      <c r="AU39" s="136"/>
      <c r="AV39" s="136"/>
      <c r="AW39" s="136"/>
      <c r="AX39" s="136"/>
      <c r="AY39" s="136"/>
      <c r="AZ39" s="136"/>
      <c r="BA39" s="138">
        <f>SQRT(SUMSQ(C$39,M$39))</f>
        <v>1.5297058540778354</v>
      </c>
      <c r="BB39" s="139">
        <f t="shared" ref="BB39:BJ39" si="26">SQRT(SUMSQ(D$39,N$39))</f>
        <v>1.5297058540778354</v>
      </c>
      <c r="BC39" s="139">
        <f t="shared" si="26"/>
        <v>1.5297058540778354</v>
      </c>
      <c r="BD39" s="139">
        <f t="shared" si="26"/>
        <v>1.5297058540778354</v>
      </c>
      <c r="BE39" s="139">
        <f t="shared" si="26"/>
        <v>1.5297058540778354</v>
      </c>
      <c r="BF39" s="139">
        <f t="shared" si="26"/>
        <v>1.5297058540778354</v>
      </c>
      <c r="BG39" s="139">
        <f t="shared" si="26"/>
        <v>1.5297058540778354</v>
      </c>
      <c r="BH39" s="139">
        <f t="shared" si="26"/>
        <v>1.5297058540778354</v>
      </c>
      <c r="BI39" s="139">
        <f t="shared" si="26"/>
        <v>1.5297058540778354</v>
      </c>
      <c r="BJ39" s="140">
        <f t="shared" si="26"/>
        <v>1.5297058540778354</v>
      </c>
      <c r="BK39" s="138"/>
      <c r="BL39" s="139"/>
      <c r="BM39" s="139"/>
      <c r="BN39" s="139"/>
      <c r="BO39" s="139"/>
      <c r="BP39" s="139"/>
      <c r="BQ39" s="139"/>
      <c r="BR39" s="139"/>
      <c r="BS39" s="139"/>
      <c r="BT39" s="139"/>
      <c r="BU39" s="139"/>
      <c r="BV39" s="140"/>
      <c r="BW39" s="199" t="s">
        <v>56</v>
      </c>
    </row>
    <row r="40" spans="1:75" s="80" customFormat="1" x14ac:dyDescent="0.2">
      <c r="A40" s="141"/>
      <c r="B40" s="121"/>
      <c r="C40" s="143"/>
      <c r="D40" s="143"/>
      <c r="E40" s="143"/>
      <c r="F40" s="143"/>
      <c r="G40" s="143"/>
      <c r="H40" s="143"/>
      <c r="I40" s="143"/>
      <c r="J40" s="143"/>
      <c r="K40" s="143"/>
      <c r="L40" s="144"/>
      <c r="M40" s="143"/>
      <c r="N40" s="143"/>
      <c r="O40" s="143"/>
      <c r="P40" s="143"/>
      <c r="Q40" s="143"/>
      <c r="R40" s="143"/>
      <c r="S40" s="143"/>
      <c r="T40" s="143"/>
      <c r="U40" s="143"/>
      <c r="V40" s="144"/>
      <c r="W40" s="143"/>
      <c r="X40" s="143"/>
      <c r="Y40" s="143"/>
      <c r="Z40" s="143"/>
      <c r="AA40" s="143"/>
      <c r="AB40" s="143"/>
      <c r="AC40" s="143"/>
      <c r="AD40" s="143"/>
      <c r="AE40" s="143"/>
      <c r="AF40" s="144"/>
      <c r="AG40" s="142"/>
      <c r="AH40" s="143"/>
      <c r="AI40" s="143"/>
      <c r="AJ40" s="143"/>
      <c r="AK40" s="143"/>
      <c r="AL40" s="143"/>
      <c r="AM40" s="143"/>
      <c r="AN40" s="143"/>
      <c r="AO40" s="143"/>
      <c r="AP40" s="144"/>
      <c r="AQ40" s="143"/>
      <c r="AR40" s="143"/>
      <c r="AS40" s="143"/>
      <c r="AT40" s="143"/>
      <c r="AU40" s="143"/>
      <c r="AV40" s="143"/>
      <c r="AW40" s="143"/>
      <c r="AX40" s="143"/>
      <c r="AY40" s="143"/>
      <c r="AZ40" s="143"/>
      <c r="BA40" s="147"/>
      <c r="BB40" s="148"/>
      <c r="BC40" s="148"/>
      <c r="BD40" s="148"/>
      <c r="BE40" s="148"/>
      <c r="BF40" s="148"/>
      <c r="BG40" s="148"/>
      <c r="BH40" s="148"/>
      <c r="BI40" s="148"/>
      <c r="BJ40" s="149"/>
      <c r="BK40" s="147"/>
      <c r="BL40" s="148"/>
      <c r="BM40" s="148"/>
      <c r="BN40" s="148"/>
      <c r="BO40" s="148"/>
      <c r="BP40" s="148"/>
      <c r="BQ40" s="148"/>
      <c r="BR40" s="148"/>
      <c r="BS40" s="148"/>
      <c r="BT40" s="148"/>
      <c r="BU40" s="148"/>
      <c r="BV40" s="149"/>
      <c r="BW40" s="154"/>
    </row>
    <row r="41" spans="1:75" s="80" customFormat="1" x14ac:dyDescent="0.2">
      <c r="A41" s="190"/>
      <c r="B41" s="101"/>
      <c r="C41" s="240"/>
      <c r="D41" s="240"/>
      <c r="E41" s="240"/>
      <c r="F41" s="240"/>
      <c r="G41" s="240"/>
      <c r="H41" s="240"/>
      <c r="I41" s="240"/>
      <c r="J41" s="240"/>
      <c r="K41" s="240"/>
      <c r="L41" s="241"/>
      <c r="M41" s="240"/>
      <c r="N41" s="240"/>
      <c r="O41" s="240"/>
      <c r="P41" s="240"/>
      <c r="Q41" s="240"/>
      <c r="R41" s="240"/>
      <c r="S41" s="240"/>
      <c r="T41" s="240"/>
      <c r="U41" s="240"/>
      <c r="V41" s="241"/>
      <c r="W41" s="100"/>
      <c r="X41" s="100"/>
      <c r="Y41" s="100"/>
      <c r="Z41" s="100"/>
      <c r="AA41" s="100"/>
      <c r="AB41" s="100"/>
      <c r="AC41" s="100"/>
      <c r="AD41" s="100"/>
      <c r="AE41" s="100"/>
      <c r="AF41" s="101"/>
      <c r="AG41" s="88"/>
      <c r="AH41" s="100"/>
      <c r="AI41" s="100"/>
      <c r="AJ41" s="100"/>
      <c r="AK41" s="100"/>
      <c r="AL41" s="100"/>
      <c r="AM41" s="100"/>
      <c r="AN41" s="100"/>
      <c r="AO41" s="100"/>
      <c r="AP41" s="101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88"/>
      <c r="BB41" s="100"/>
      <c r="BC41" s="100"/>
      <c r="BD41" s="100"/>
      <c r="BE41" s="100"/>
      <c r="BF41" s="100"/>
      <c r="BG41" s="100"/>
      <c r="BH41" s="100"/>
      <c r="BI41" s="100"/>
      <c r="BJ41" s="101"/>
      <c r="BK41" s="88"/>
      <c r="BL41" s="100"/>
      <c r="BM41" s="100"/>
      <c r="BN41" s="100"/>
      <c r="BO41" s="100"/>
      <c r="BP41" s="100"/>
      <c r="BQ41" s="100"/>
      <c r="BR41" s="100"/>
      <c r="BS41" s="100"/>
      <c r="BT41" s="100"/>
      <c r="BU41" s="100"/>
      <c r="BV41" s="101"/>
      <c r="BW41" s="150"/>
    </row>
    <row r="42" spans="1:75" s="80" customFormat="1" x14ac:dyDescent="0.2">
      <c r="A42" s="188" t="s">
        <v>78</v>
      </c>
      <c r="B42" s="151" t="s">
        <v>6</v>
      </c>
      <c r="C42" s="136">
        <v>1</v>
      </c>
      <c r="D42" s="136">
        <v>1</v>
      </c>
      <c r="E42" s="136">
        <v>1</v>
      </c>
      <c r="F42" s="136">
        <v>1</v>
      </c>
      <c r="G42" s="136">
        <v>1</v>
      </c>
      <c r="H42" s="136">
        <v>1</v>
      </c>
      <c r="I42" s="136">
        <v>1</v>
      </c>
      <c r="J42" s="136">
        <v>1</v>
      </c>
      <c r="K42" s="136">
        <v>1</v>
      </c>
      <c r="L42" s="137">
        <v>1</v>
      </c>
      <c r="M42" s="136">
        <f>M$15/(M$15+C$15)</f>
        <v>0.90909090909090917</v>
      </c>
      <c r="N42" s="136">
        <f t="shared" ref="N42:V42" si="27">N$15/(N$15+D$15)</f>
        <v>0.95227327896579617</v>
      </c>
      <c r="O42" s="136">
        <f t="shared" si="27"/>
        <v>0.95227327896579606</v>
      </c>
      <c r="P42" s="136">
        <f t="shared" si="27"/>
        <v>0.95227327896579628</v>
      </c>
      <c r="Q42" s="136">
        <f t="shared" si="27"/>
        <v>0.95227327896579628</v>
      </c>
      <c r="R42" s="136">
        <f t="shared" si="27"/>
        <v>0.95227327896579606</v>
      </c>
      <c r="S42" s="136">
        <f t="shared" si="27"/>
        <v>0.95227327896579639</v>
      </c>
      <c r="T42" s="136">
        <f t="shared" si="27"/>
        <v>0.95227327896579594</v>
      </c>
      <c r="U42" s="136">
        <f t="shared" si="27"/>
        <v>0.95227327896579617</v>
      </c>
      <c r="V42" s="137">
        <f t="shared" si="27"/>
        <v>0.95227327896579628</v>
      </c>
      <c r="W42" s="136"/>
      <c r="X42" s="136"/>
      <c r="Y42" s="136"/>
      <c r="Z42" s="136"/>
      <c r="AA42" s="136"/>
      <c r="AB42" s="136"/>
      <c r="AC42" s="136"/>
      <c r="AD42" s="136"/>
      <c r="AE42" s="136"/>
      <c r="AF42" s="137"/>
      <c r="AG42" s="132"/>
      <c r="AH42" s="136"/>
      <c r="AI42" s="136"/>
      <c r="AJ42" s="136"/>
      <c r="AK42" s="136"/>
      <c r="AL42" s="136"/>
      <c r="AM42" s="136"/>
      <c r="AN42" s="136"/>
      <c r="AO42" s="136"/>
      <c r="AP42" s="137"/>
      <c r="AQ42" s="136"/>
      <c r="AR42" s="136"/>
      <c r="AS42" s="136"/>
      <c r="AT42" s="136"/>
      <c r="AU42" s="136"/>
      <c r="AV42" s="136"/>
      <c r="AW42" s="136"/>
      <c r="AX42" s="136"/>
      <c r="AY42" s="136"/>
      <c r="AZ42" s="136"/>
      <c r="BA42" s="132"/>
      <c r="BB42" s="136"/>
      <c r="BC42" s="136"/>
      <c r="BD42" s="136"/>
      <c r="BE42" s="136"/>
      <c r="BF42" s="136"/>
      <c r="BG42" s="136"/>
      <c r="BH42" s="136"/>
      <c r="BI42" s="136"/>
      <c r="BJ42" s="137"/>
      <c r="BK42" s="132"/>
      <c r="BL42" s="136"/>
      <c r="BM42" s="136"/>
      <c r="BN42" s="136"/>
      <c r="BO42" s="136"/>
      <c r="BP42" s="136"/>
      <c r="BQ42" s="136"/>
      <c r="BR42" s="136"/>
      <c r="BS42" s="136"/>
      <c r="BT42" s="136"/>
      <c r="BU42" s="136"/>
      <c r="BV42" s="137"/>
      <c r="BW42" s="153" t="s">
        <v>19</v>
      </c>
    </row>
    <row r="43" spans="1:75" s="80" customFormat="1" x14ac:dyDescent="0.2">
      <c r="A43" s="189" t="s">
        <v>79</v>
      </c>
      <c r="B43" s="151" t="s">
        <v>4</v>
      </c>
      <c r="C43" s="136">
        <f>C42*C$23</f>
        <v>1.5</v>
      </c>
      <c r="D43" s="136">
        <f t="shared" ref="D43:L43" si="28">D42*D$23</f>
        <v>1.5</v>
      </c>
      <c r="E43" s="136">
        <f t="shared" si="28"/>
        <v>1.5</v>
      </c>
      <c r="F43" s="136">
        <f t="shared" si="28"/>
        <v>1.5</v>
      </c>
      <c r="G43" s="136">
        <f t="shared" si="28"/>
        <v>1.5</v>
      </c>
      <c r="H43" s="136">
        <f t="shared" si="28"/>
        <v>1.5</v>
      </c>
      <c r="I43" s="136">
        <f t="shared" si="28"/>
        <v>1.5</v>
      </c>
      <c r="J43" s="136">
        <f t="shared" si="28"/>
        <v>1.5</v>
      </c>
      <c r="K43" s="136">
        <f t="shared" si="28"/>
        <v>1.5</v>
      </c>
      <c r="L43" s="137">
        <f t="shared" si="28"/>
        <v>1.5</v>
      </c>
      <c r="M43" s="136">
        <f>M42*M$25</f>
        <v>0.27272727272727276</v>
      </c>
      <c r="N43" s="136">
        <f t="shared" ref="N43:V43" si="29">N42*N$25</f>
        <v>0.28568198368973885</v>
      </c>
      <c r="O43" s="136">
        <f t="shared" si="29"/>
        <v>0.28568198368973879</v>
      </c>
      <c r="P43" s="136">
        <f t="shared" si="29"/>
        <v>0.28568198368973885</v>
      </c>
      <c r="Q43" s="136">
        <f t="shared" si="29"/>
        <v>0.28568198368973885</v>
      </c>
      <c r="R43" s="136">
        <f t="shared" si="29"/>
        <v>0.28568198368973879</v>
      </c>
      <c r="S43" s="136">
        <f t="shared" si="29"/>
        <v>0.28568198368973891</v>
      </c>
      <c r="T43" s="136">
        <f t="shared" si="29"/>
        <v>0.28568198368973879</v>
      </c>
      <c r="U43" s="136">
        <f t="shared" si="29"/>
        <v>0.28568198368973885</v>
      </c>
      <c r="V43" s="137">
        <f t="shared" si="29"/>
        <v>0.28568198368973885</v>
      </c>
      <c r="W43" s="136"/>
      <c r="X43" s="136"/>
      <c r="Y43" s="136"/>
      <c r="Z43" s="136"/>
      <c r="AA43" s="136"/>
      <c r="AB43" s="136"/>
      <c r="AC43" s="136"/>
      <c r="AD43" s="136"/>
      <c r="AE43" s="136"/>
      <c r="AF43" s="137"/>
      <c r="AG43" s="132"/>
      <c r="AH43" s="136"/>
      <c r="AI43" s="136"/>
      <c r="AJ43" s="136"/>
      <c r="AK43" s="136"/>
      <c r="AL43" s="136"/>
      <c r="AM43" s="136"/>
      <c r="AN43" s="136"/>
      <c r="AO43" s="136"/>
      <c r="AP43" s="137"/>
      <c r="AQ43" s="136"/>
      <c r="AR43" s="136"/>
      <c r="AS43" s="136"/>
      <c r="AT43" s="136"/>
      <c r="AU43" s="136"/>
      <c r="AV43" s="136"/>
      <c r="AW43" s="136"/>
      <c r="AX43" s="136"/>
      <c r="AY43" s="136"/>
      <c r="AZ43" s="136"/>
      <c r="BA43" s="138">
        <f>SQRT(SUMSQ(C$43,M$43))</f>
        <v>1.5245918028407657</v>
      </c>
      <c r="BB43" s="139">
        <f t="shared" ref="BB43:BJ43" si="30">SQRT(SUMSQ(D$43,N$43))</f>
        <v>1.5269624081177979</v>
      </c>
      <c r="BC43" s="139">
        <f t="shared" si="30"/>
        <v>1.5269624081177979</v>
      </c>
      <c r="BD43" s="139">
        <f t="shared" si="30"/>
        <v>1.5269624081177979</v>
      </c>
      <c r="BE43" s="139">
        <f t="shared" si="30"/>
        <v>1.5269624081177979</v>
      </c>
      <c r="BF43" s="139">
        <f t="shared" si="30"/>
        <v>1.5269624081177979</v>
      </c>
      <c r="BG43" s="139">
        <f t="shared" si="30"/>
        <v>1.5269624081177979</v>
      </c>
      <c r="BH43" s="139">
        <f t="shared" si="30"/>
        <v>1.5269624081177979</v>
      </c>
      <c r="BI43" s="139">
        <f t="shared" si="30"/>
        <v>1.5269624081177979</v>
      </c>
      <c r="BJ43" s="140">
        <f t="shared" si="30"/>
        <v>1.5269624081177979</v>
      </c>
      <c r="BK43" s="138"/>
      <c r="BL43" s="139"/>
      <c r="BM43" s="139"/>
      <c r="BN43" s="139"/>
      <c r="BO43" s="139"/>
      <c r="BP43" s="139"/>
      <c r="BQ43" s="139"/>
      <c r="BR43" s="139"/>
      <c r="BS43" s="139"/>
      <c r="BT43" s="139"/>
      <c r="BU43" s="139"/>
      <c r="BV43" s="140"/>
      <c r="BW43" s="154" t="s">
        <v>31</v>
      </c>
    </row>
    <row r="44" spans="1:75" s="80" customFormat="1" x14ac:dyDescent="0.2">
      <c r="A44" s="141"/>
      <c r="B44" s="121"/>
      <c r="C44" s="143"/>
      <c r="D44" s="143"/>
      <c r="E44" s="143"/>
      <c r="F44" s="143"/>
      <c r="G44" s="143"/>
      <c r="H44" s="143"/>
      <c r="I44" s="143"/>
      <c r="J44" s="143"/>
      <c r="K44" s="143"/>
      <c r="L44" s="144"/>
      <c r="M44" s="143"/>
      <c r="N44" s="143"/>
      <c r="O44" s="143"/>
      <c r="P44" s="143"/>
      <c r="Q44" s="143"/>
      <c r="R44" s="143"/>
      <c r="S44" s="143"/>
      <c r="T44" s="143"/>
      <c r="U44" s="143"/>
      <c r="V44" s="144"/>
      <c r="W44" s="143"/>
      <c r="X44" s="143"/>
      <c r="Y44" s="143"/>
      <c r="Z44" s="143"/>
      <c r="AA44" s="143"/>
      <c r="AB44" s="143"/>
      <c r="AC44" s="143"/>
      <c r="AD44" s="143"/>
      <c r="AE44" s="143"/>
      <c r="AF44" s="144"/>
      <c r="AG44" s="142"/>
      <c r="AH44" s="143"/>
      <c r="AI44" s="143"/>
      <c r="AJ44" s="143"/>
      <c r="AK44" s="143"/>
      <c r="AL44" s="143"/>
      <c r="AM44" s="143"/>
      <c r="AN44" s="143"/>
      <c r="AO44" s="143"/>
      <c r="AP44" s="144"/>
      <c r="AQ44" s="143"/>
      <c r="AR44" s="143"/>
      <c r="AS44" s="143"/>
      <c r="AT44" s="143"/>
      <c r="AU44" s="143"/>
      <c r="AV44" s="143"/>
      <c r="AW44" s="143"/>
      <c r="AX44" s="143"/>
      <c r="AY44" s="143"/>
      <c r="AZ44" s="143"/>
      <c r="BA44" s="147"/>
      <c r="BB44" s="148"/>
      <c r="BC44" s="148"/>
      <c r="BD44" s="148"/>
      <c r="BE44" s="148"/>
      <c r="BF44" s="148"/>
      <c r="BG44" s="148"/>
      <c r="BH44" s="148"/>
      <c r="BI44" s="148"/>
      <c r="BJ44" s="149"/>
      <c r="BK44" s="147"/>
      <c r="BL44" s="148"/>
      <c r="BM44" s="148"/>
      <c r="BN44" s="148"/>
      <c r="BO44" s="148"/>
      <c r="BP44" s="148"/>
      <c r="BQ44" s="148"/>
      <c r="BR44" s="148"/>
      <c r="BS44" s="148"/>
      <c r="BT44" s="148"/>
      <c r="BU44" s="148"/>
      <c r="BV44" s="149"/>
      <c r="BW44" s="154"/>
    </row>
    <row r="45" spans="1:75" s="80" customFormat="1" x14ac:dyDescent="0.2">
      <c r="A45" s="141"/>
      <c r="B45" s="121"/>
      <c r="C45" s="143"/>
      <c r="D45" s="143"/>
      <c r="E45" s="143"/>
      <c r="F45" s="143"/>
      <c r="G45" s="143"/>
      <c r="H45" s="143"/>
      <c r="I45" s="143"/>
      <c r="J45" s="143"/>
      <c r="K45" s="143"/>
      <c r="L45" s="144"/>
      <c r="M45" s="143"/>
      <c r="N45" s="143"/>
      <c r="O45" s="143"/>
      <c r="P45" s="143"/>
      <c r="Q45" s="143"/>
      <c r="R45" s="143"/>
      <c r="S45" s="143"/>
      <c r="T45" s="143"/>
      <c r="U45" s="143"/>
      <c r="V45" s="144"/>
      <c r="W45" s="143"/>
      <c r="X45" s="143"/>
      <c r="Y45" s="143"/>
      <c r="Z45" s="143"/>
      <c r="AA45" s="143"/>
      <c r="AB45" s="143"/>
      <c r="AC45" s="143"/>
      <c r="AD45" s="143"/>
      <c r="AE45" s="143"/>
      <c r="AF45" s="144"/>
      <c r="AG45" s="142"/>
      <c r="AH45" s="143"/>
      <c r="AI45" s="143"/>
      <c r="AJ45" s="143"/>
      <c r="AK45" s="143"/>
      <c r="AL45" s="143"/>
      <c r="AM45" s="143"/>
      <c r="AN45" s="143"/>
      <c r="AO45" s="143"/>
      <c r="AP45" s="144"/>
      <c r="AQ45" s="143"/>
      <c r="AR45" s="143"/>
      <c r="AS45" s="143"/>
      <c r="AT45" s="143"/>
      <c r="AU45" s="143"/>
      <c r="AV45" s="143"/>
      <c r="AW45" s="143"/>
      <c r="AX45" s="143"/>
      <c r="AY45" s="143"/>
      <c r="AZ45" s="144"/>
      <c r="BJ45" s="258"/>
      <c r="BK45" s="147"/>
      <c r="BL45" s="148"/>
      <c r="BM45" s="148"/>
      <c r="BN45" s="148"/>
      <c r="BO45" s="148"/>
      <c r="BP45" s="148"/>
      <c r="BQ45" s="148"/>
      <c r="BR45" s="148"/>
      <c r="BS45" s="148"/>
      <c r="BT45" s="148"/>
      <c r="BU45" s="148"/>
      <c r="BV45" s="149"/>
      <c r="BW45" s="154"/>
    </row>
    <row r="46" spans="1:75" s="80" customFormat="1" x14ac:dyDescent="0.2">
      <c r="A46" s="188" t="s">
        <v>80</v>
      </c>
      <c r="B46" s="151" t="s">
        <v>6</v>
      </c>
      <c r="C46" s="136"/>
      <c r="D46" s="136"/>
      <c r="E46" s="136"/>
      <c r="F46" s="136"/>
      <c r="G46" s="136"/>
      <c r="H46" s="136"/>
      <c r="I46" s="136"/>
      <c r="J46" s="136"/>
      <c r="K46" s="136"/>
      <c r="L46" s="137"/>
      <c r="M46" s="136"/>
      <c r="N46" s="136"/>
      <c r="O46" s="136"/>
      <c r="P46" s="136"/>
      <c r="Q46" s="136"/>
      <c r="R46" s="136"/>
      <c r="S46" s="136"/>
      <c r="T46" s="136"/>
      <c r="U46" s="136"/>
      <c r="V46" s="137"/>
      <c r="W46" s="136">
        <v>0</v>
      </c>
      <c r="X46" s="136">
        <v>0</v>
      </c>
      <c r="Y46" s="136">
        <v>0</v>
      </c>
      <c r="Z46" s="136">
        <v>0</v>
      </c>
      <c r="AA46" s="136">
        <v>0</v>
      </c>
      <c r="AB46" s="136">
        <v>0</v>
      </c>
      <c r="AC46" s="136">
        <v>0</v>
      </c>
      <c r="AD46" s="136">
        <v>0</v>
      </c>
      <c r="AE46" s="136">
        <v>0</v>
      </c>
      <c r="AF46" s="137">
        <v>0</v>
      </c>
      <c r="AG46" s="136">
        <v>1</v>
      </c>
      <c r="AH46" s="136">
        <v>1</v>
      </c>
      <c r="AI46" s="136">
        <v>1</v>
      </c>
      <c r="AJ46" s="136">
        <v>1</v>
      </c>
      <c r="AK46" s="136">
        <v>1</v>
      </c>
      <c r="AL46" s="136">
        <v>1</v>
      </c>
      <c r="AM46" s="136">
        <v>1</v>
      </c>
      <c r="AN46" s="136">
        <v>1</v>
      </c>
      <c r="AO46" s="136">
        <v>1</v>
      </c>
      <c r="AP46" s="137">
        <v>1</v>
      </c>
      <c r="AQ46" s="136"/>
      <c r="AR46" s="136"/>
      <c r="AS46" s="136"/>
      <c r="AT46" s="136"/>
      <c r="AU46" s="136"/>
      <c r="AV46" s="136"/>
      <c r="AW46" s="136"/>
      <c r="AX46" s="136"/>
      <c r="AY46" s="136"/>
      <c r="AZ46" s="136"/>
      <c r="BA46" s="132"/>
      <c r="BB46" s="136"/>
      <c r="BC46" s="136"/>
      <c r="BD46" s="136"/>
      <c r="BE46" s="136"/>
      <c r="BF46" s="136"/>
      <c r="BG46" s="136"/>
      <c r="BH46" s="136"/>
      <c r="BI46" s="136"/>
      <c r="BJ46" s="137"/>
      <c r="BK46" s="132"/>
      <c r="BL46" s="136"/>
      <c r="BM46" s="136"/>
      <c r="BN46" s="136"/>
      <c r="BO46" s="136"/>
      <c r="BP46" s="136"/>
      <c r="BQ46" s="136"/>
      <c r="BR46" s="136"/>
      <c r="BS46" s="136"/>
      <c r="BT46" s="136"/>
      <c r="BU46" s="136"/>
      <c r="BV46" s="137"/>
      <c r="BW46" s="153" t="s">
        <v>19</v>
      </c>
    </row>
    <row r="47" spans="1:75" s="80" customFormat="1" x14ac:dyDescent="0.2">
      <c r="A47" s="189" t="s">
        <v>81</v>
      </c>
      <c r="B47" s="151" t="s">
        <v>4</v>
      </c>
      <c r="C47" s="136"/>
      <c r="D47" s="136"/>
      <c r="E47" s="136"/>
      <c r="F47" s="136"/>
      <c r="G47" s="136"/>
      <c r="H47" s="136"/>
      <c r="I47" s="136"/>
      <c r="J47" s="136"/>
      <c r="K47" s="136"/>
      <c r="L47" s="137"/>
      <c r="M47" s="136"/>
      <c r="N47" s="136"/>
      <c r="O47" s="136"/>
      <c r="P47" s="136"/>
      <c r="Q47" s="136"/>
      <c r="R47" s="136"/>
      <c r="S47" s="136"/>
      <c r="T47" s="136"/>
      <c r="U47" s="136"/>
      <c r="V47" s="137"/>
      <c r="W47" s="217">
        <f>W$24*W46</f>
        <v>0</v>
      </c>
      <c r="X47" s="217">
        <f t="shared" ref="X47:AF47" si="31">X$24*X46</f>
        <v>0</v>
      </c>
      <c r="Y47" s="217">
        <f t="shared" si="31"/>
        <v>0</v>
      </c>
      <c r="Z47" s="217">
        <f t="shared" si="31"/>
        <v>0</v>
      </c>
      <c r="AA47" s="217">
        <f t="shared" si="31"/>
        <v>0</v>
      </c>
      <c r="AB47" s="217">
        <f t="shared" si="31"/>
        <v>0</v>
      </c>
      <c r="AC47" s="217">
        <f t="shared" si="31"/>
        <v>0</v>
      </c>
      <c r="AD47" s="217">
        <f t="shared" si="31"/>
        <v>0</v>
      </c>
      <c r="AE47" s="217">
        <f t="shared" si="31"/>
        <v>0</v>
      </c>
      <c r="AF47" s="218">
        <f t="shared" si="31"/>
        <v>0</v>
      </c>
      <c r="AG47" s="217">
        <f>AG$26*AG46</f>
        <v>0.3</v>
      </c>
      <c r="AH47" s="217">
        <f t="shared" ref="AH47:AP47" si="32">AH$26*AH46</f>
        <v>0.3</v>
      </c>
      <c r="AI47" s="217">
        <f t="shared" si="32"/>
        <v>0.3</v>
      </c>
      <c r="AJ47" s="217">
        <f t="shared" si="32"/>
        <v>0.3</v>
      </c>
      <c r="AK47" s="217">
        <f t="shared" si="32"/>
        <v>0.3</v>
      </c>
      <c r="AL47" s="217">
        <f t="shared" si="32"/>
        <v>0.3</v>
      </c>
      <c r="AM47" s="217">
        <f t="shared" si="32"/>
        <v>0.3</v>
      </c>
      <c r="AN47" s="217">
        <f t="shared" si="32"/>
        <v>0.3</v>
      </c>
      <c r="AO47" s="217">
        <f t="shared" si="32"/>
        <v>0.3</v>
      </c>
      <c r="AP47" s="218">
        <f t="shared" si="32"/>
        <v>0.3</v>
      </c>
      <c r="AQ47" s="136"/>
      <c r="AR47" s="136"/>
      <c r="AS47" s="136"/>
      <c r="AT47" s="136"/>
      <c r="AU47" s="136"/>
      <c r="AV47" s="136"/>
      <c r="AW47" s="136"/>
      <c r="AX47" s="136"/>
      <c r="AY47" s="136"/>
      <c r="AZ47" s="136"/>
      <c r="BA47" s="138">
        <f>SQRT(SUMSQ(W$47,AG$47))</f>
        <v>0.3</v>
      </c>
      <c r="BB47" s="139">
        <f t="shared" ref="BB47:BJ47" si="33">SQRT(SUMSQ(X$47,AH$47))</f>
        <v>0.3</v>
      </c>
      <c r="BC47" s="139">
        <f t="shared" si="33"/>
        <v>0.3</v>
      </c>
      <c r="BD47" s="139">
        <f t="shared" si="33"/>
        <v>0.3</v>
      </c>
      <c r="BE47" s="139">
        <f t="shared" si="33"/>
        <v>0.3</v>
      </c>
      <c r="BF47" s="139">
        <f t="shared" si="33"/>
        <v>0.3</v>
      </c>
      <c r="BG47" s="139">
        <f t="shared" si="33"/>
        <v>0.3</v>
      </c>
      <c r="BH47" s="139">
        <f t="shared" si="33"/>
        <v>0.3</v>
      </c>
      <c r="BI47" s="139">
        <f t="shared" si="33"/>
        <v>0.3</v>
      </c>
      <c r="BJ47" s="140">
        <f t="shared" si="33"/>
        <v>0.3</v>
      </c>
      <c r="BK47" s="138"/>
      <c r="BL47" s="139"/>
      <c r="BM47" s="139"/>
      <c r="BN47" s="139"/>
      <c r="BO47" s="139"/>
      <c r="BP47" s="139"/>
      <c r="BQ47" s="139"/>
      <c r="BR47" s="139"/>
      <c r="BS47" s="139"/>
      <c r="BT47" s="139"/>
      <c r="BU47" s="139"/>
      <c r="BV47" s="140"/>
      <c r="BW47" s="154" t="s">
        <v>59</v>
      </c>
    </row>
    <row r="48" spans="1:75" s="80" customFormat="1" x14ac:dyDescent="0.2">
      <c r="A48" s="141"/>
      <c r="B48" s="121"/>
      <c r="C48" s="143"/>
      <c r="D48" s="143"/>
      <c r="E48" s="143"/>
      <c r="F48" s="143"/>
      <c r="G48" s="143"/>
      <c r="H48" s="143"/>
      <c r="I48" s="143"/>
      <c r="J48" s="143"/>
      <c r="K48" s="143"/>
      <c r="L48" s="144"/>
      <c r="M48" s="143"/>
      <c r="N48" s="143"/>
      <c r="O48" s="143"/>
      <c r="P48" s="143"/>
      <c r="Q48" s="143"/>
      <c r="R48" s="143"/>
      <c r="S48" s="143"/>
      <c r="T48" s="143"/>
      <c r="U48" s="143"/>
      <c r="V48" s="144"/>
      <c r="W48" s="143"/>
      <c r="X48" s="143"/>
      <c r="Y48" s="143"/>
      <c r="Z48" s="143"/>
      <c r="AA48" s="143"/>
      <c r="AB48" s="143"/>
      <c r="AC48" s="143"/>
      <c r="AD48" s="143"/>
      <c r="AE48" s="143"/>
      <c r="AF48" s="144"/>
      <c r="AG48" s="142"/>
      <c r="AH48" s="143"/>
      <c r="AI48" s="143"/>
      <c r="AJ48" s="143"/>
      <c r="AK48" s="143"/>
      <c r="AL48" s="143"/>
      <c r="AM48" s="143"/>
      <c r="AN48" s="146"/>
      <c r="AO48" s="146"/>
      <c r="AP48" s="145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7"/>
      <c r="BB48" s="148"/>
      <c r="BC48" s="148"/>
      <c r="BD48" s="148"/>
      <c r="BE48" s="148"/>
      <c r="BF48" s="148"/>
      <c r="BG48" s="148"/>
      <c r="BH48" s="148"/>
      <c r="BI48" s="148"/>
      <c r="BJ48" s="149"/>
      <c r="BK48" s="147"/>
      <c r="BL48" s="148"/>
      <c r="BM48" s="148"/>
      <c r="BN48" s="148"/>
      <c r="BO48" s="148"/>
      <c r="BP48" s="148"/>
      <c r="BQ48" s="148"/>
      <c r="BR48" s="148"/>
      <c r="BS48" s="148"/>
      <c r="BT48" s="148"/>
      <c r="BU48" s="148"/>
      <c r="BV48" s="149"/>
      <c r="BW48" s="154"/>
    </row>
    <row r="49" spans="1:75" s="80" customFormat="1" x14ac:dyDescent="0.2">
      <c r="A49" s="123"/>
      <c r="B49" s="121"/>
      <c r="C49" s="143"/>
      <c r="D49" s="143"/>
      <c r="E49" s="143"/>
      <c r="F49" s="143"/>
      <c r="G49" s="143"/>
      <c r="H49" s="143"/>
      <c r="I49" s="143"/>
      <c r="J49" s="143"/>
      <c r="K49" s="143"/>
      <c r="L49" s="144"/>
      <c r="M49" s="143"/>
      <c r="N49" s="143"/>
      <c r="O49" s="143"/>
      <c r="P49" s="143"/>
      <c r="Q49" s="143"/>
      <c r="R49" s="143"/>
      <c r="S49" s="143"/>
      <c r="T49" s="143"/>
      <c r="U49" s="143"/>
      <c r="V49" s="144"/>
      <c r="W49" s="143"/>
      <c r="X49" s="143"/>
      <c r="Y49" s="143"/>
      <c r="Z49" s="143"/>
      <c r="AA49" s="143"/>
      <c r="AB49" s="143"/>
      <c r="AC49" s="143"/>
      <c r="AD49" s="143"/>
      <c r="AE49" s="143"/>
      <c r="AF49" s="144"/>
      <c r="AG49" s="142"/>
      <c r="AH49" s="143"/>
      <c r="AI49" s="143"/>
      <c r="AJ49" s="143"/>
      <c r="AK49" s="143"/>
      <c r="AL49" s="143"/>
      <c r="AM49" s="143"/>
      <c r="AN49" s="146"/>
      <c r="AO49" s="146"/>
      <c r="AP49" s="145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2"/>
      <c r="BB49" s="143"/>
      <c r="BC49" s="143"/>
      <c r="BD49" s="143"/>
      <c r="BE49" s="143"/>
      <c r="BF49" s="143"/>
      <c r="BG49" s="143"/>
      <c r="BH49" s="143"/>
      <c r="BI49" s="143"/>
      <c r="BJ49" s="144"/>
      <c r="BK49" s="142"/>
      <c r="BL49" s="143"/>
      <c r="BM49" s="143"/>
      <c r="BN49" s="143"/>
      <c r="BO49" s="143"/>
      <c r="BP49" s="143"/>
      <c r="BQ49" s="143"/>
      <c r="BR49" s="143"/>
      <c r="BS49" s="143"/>
      <c r="BT49" s="143"/>
      <c r="BU49" s="143"/>
      <c r="BV49" s="144"/>
      <c r="BW49" s="154"/>
    </row>
    <row r="50" spans="1:75" s="80" customFormat="1" x14ac:dyDescent="0.2">
      <c r="A50" s="188" t="s">
        <v>82</v>
      </c>
      <c r="B50" s="151" t="s">
        <v>6</v>
      </c>
      <c r="C50" s="136"/>
      <c r="D50" s="136"/>
      <c r="E50" s="136"/>
      <c r="F50" s="136"/>
      <c r="G50" s="136"/>
      <c r="H50" s="136"/>
      <c r="I50" s="136"/>
      <c r="J50" s="136"/>
      <c r="K50" s="136"/>
      <c r="L50" s="137"/>
      <c r="M50" s="136"/>
      <c r="N50" s="136"/>
      <c r="O50" s="136"/>
      <c r="P50" s="136"/>
      <c r="Q50" s="136"/>
      <c r="R50" s="136"/>
      <c r="S50" s="136"/>
      <c r="T50" s="136"/>
      <c r="U50" s="136"/>
      <c r="V50" s="137"/>
      <c r="W50" s="136">
        <v>1</v>
      </c>
      <c r="X50" s="136">
        <v>1</v>
      </c>
      <c r="Y50" s="136">
        <v>1</v>
      </c>
      <c r="Z50" s="136">
        <v>1</v>
      </c>
      <c r="AA50" s="136">
        <v>1</v>
      </c>
      <c r="AB50" s="136">
        <v>1</v>
      </c>
      <c r="AC50" s="136">
        <v>1</v>
      </c>
      <c r="AD50" s="136">
        <v>1</v>
      </c>
      <c r="AE50" s="136">
        <v>1</v>
      </c>
      <c r="AF50" s="137">
        <v>1</v>
      </c>
      <c r="AG50" s="132">
        <v>1</v>
      </c>
      <c r="AH50" s="136">
        <v>1</v>
      </c>
      <c r="AI50" s="136">
        <v>1</v>
      </c>
      <c r="AJ50" s="136">
        <v>1</v>
      </c>
      <c r="AK50" s="136">
        <v>1</v>
      </c>
      <c r="AL50" s="136">
        <v>1</v>
      </c>
      <c r="AM50" s="136">
        <v>1</v>
      </c>
      <c r="AN50" s="136">
        <v>1</v>
      </c>
      <c r="AO50" s="136">
        <v>1</v>
      </c>
      <c r="AP50" s="137">
        <v>1</v>
      </c>
      <c r="AQ50" s="136"/>
      <c r="AR50" s="136"/>
      <c r="AS50" s="136"/>
      <c r="AT50" s="136"/>
      <c r="AU50" s="136"/>
      <c r="AV50" s="136"/>
      <c r="AW50" s="136"/>
      <c r="AX50" s="136"/>
      <c r="AY50" s="136"/>
      <c r="AZ50" s="136"/>
      <c r="BA50" s="132"/>
      <c r="BB50" s="136"/>
      <c r="BC50" s="136"/>
      <c r="BD50" s="136"/>
      <c r="BE50" s="136"/>
      <c r="BF50" s="136"/>
      <c r="BG50" s="136"/>
      <c r="BH50" s="136"/>
      <c r="BI50" s="136"/>
      <c r="BJ50" s="137"/>
      <c r="BK50" s="132"/>
      <c r="BL50" s="136"/>
      <c r="BM50" s="136"/>
      <c r="BN50" s="136"/>
      <c r="BO50" s="136"/>
      <c r="BP50" s="136"/>
      <c r="BQ50" s="136"/>
      <c r="BR50" s="136"/>
      <c r="BS50" s="136"/>
      <c r="BT50" s="136"/>
      <c r="BU50" s="136"/>
      <c r="BV50" s="137"/>
      <c r="BW50" s="153" t="s">
        <v>20</v>
      </c>
    </row>
    <row r="51" spans="1:75" s="80" customFormat="1" x14ac:dyDescent="0.2">
      <c r="A51" s="189" t="s">
        <v>83</v>
      </c>
      <c r="B51" s="151" t="s">
        <v>4</v>
      </c>
      <c r="C51" s="136"/>
      <c r="D51" s="136"/>
      <c r="E51" s="136"/>
      <c r="F51" s="136"/>
      <c r="G51" s="136"/>
      <c r="H51" s="136"/>
      <c r="I51" s="136"/>
      <c r="J51" s="136"/>
      <c r="K51" s="136"/>
      <c r="L51" s="137"/>
      <c r="M51" s="136"/>
      <c r="N51" s="136"/>
      <c r="O51" s="136"/>
      <c r="P51" s="136"/>
      <c r="Q51" s="136"/>
      <c r="R51" s="136"/>
      <c r="S51" s="136"/>
      <c r="T51" s="136"/>
      <c r="U51" s="136"/>
      <c r="V51" s="137"/>
      <c r="W51" s="217">
        <f>W$24*W50</f>
        <v>1.5</v>
      </c>
      <c r="X51" s="217">
        <f t="shared" ref="X51:AF51" si="34">X$24*X50</f>
        <v>1.5</v>
      </c>
      <c r="Y51" s="217">
        <f t="shared" si="34"/>
        <v>1.5</v>
      </c>
      <c r="Z51" s="217">
        <f t="shared" si="34"/>
        <v>1.5</v>
      </c>
      <c r="AA51" s="217">
        <f t="shared" si="34"/>
        <v>1.5</v>
      </c>
      <c r="AB51" s="217">
        <f t="shared" si="34"/>
        <v>1.5</v>
      </c>
      <c r="AC51" s="217">
        <f t="shared" si="34"/>
        <v>1.5</v>
      </c>
      <c r="AD51" s="217">
        <f t="shared" si="34"/>
        <v>1.5</v>
      </c>
      <c r="AE51" s="217">
        <f t="shared" si="34"/>
        <v>1.5</v>
      </c>
      <c r="AF51" s="218">
        <f t="shared" si="34"/>
        <v>1.5</v>
      </c>
      <c r="AG51" s="217">
        <f>AG$26*AG50</f>
        <v>0.3</v>
      </c>
      <c r="AH51" s="217">
        <f t="shared" ref="AH51:AP51" si="35">AH$26*AH50</f>
        <v>0.3</v>
      </c>
      <c r="AI51" s="217">
        <f t="shared" si="35"/>
        <v>0.3</v>
      </c>
      <c r="AJ51" s="217">
        <f t="shared" si="35"/>
        <v>0.3</v>
      </c>
      <c r="AK51" s="217">
        <f t="shared" si="35"/>
        <v>0.3</v>
      </c>
      <c r="AL51" s="217">
        <f t="shared" si="35"/>
        <v>0.3</v>
      </c>
      <c r="AM51" s="217">
        <f t="shared" si="35"/>
        <v>0.3</v>
      </c>
      <c r="AN51" s="217">
        <f t="shared" si="35"/>
        <v>0.3</v>
      </c>
      <c r="AO51" s="217">
        <f t="shared" si="35"/>
        <v>0.3</v>
      </c>
      <c r="AP51" s="218">
        <f t="shared" si="35"/>
        <v>0.3</v>
      </c>
      <c r="AQ51" s="136"/>
      <c r="AR51" s="136"/>
      <c r="AS51" s="136"/>
      <c r="AT51" s="136"/>
      <c r="AU51" s="136"/>
      <c r="AV51" s="136"/>
      <c r="AW51" s="136"/>
      <c r="AX51" s="136"/>
      <c r="AY51" s="136"/>
      <c r="AZ51" s="136"/>
      <c r="BA51" s="138">
        <f>SQRT(SUMSQ(W$51,AG$51))</f>
        <v>1.5297058540778354</v>
      </c>
      <c r="BB51" s="139">
        <f t="shared" ref="BB51:BJ51" si="36">SQRT(SUMSQ(X$51,AH$51))</f>
        <v>1.5297058540778354</v>
      </c>
      <c r="BC51" s="139">
        <f t="shared" si="36"/>
        <v>1.5297058540778354</v>
      </c>
      <c r="BD51" s="139">
        <f t="shared" si="36"/>
        <v>1.5297058540778354</v>
      </c>
      <c r="BE51" s="139">
        <f t="shared" si="36"/>
        <v>1.5297058540778354</v>
      </c>
      <c r="BF51" s="139">
        <f t="shared" si="36"/>
        <v>1.5297058540778354</v>
      </c>
      <c r="BG51" s="139">
        <f t="shared" si="36"/>
        <v>1.5297058540778354</v>
      </c>
      <c r="BH51" s="139">
        <f t="shared" si="36"/>
        <v>1.5297058540778354</v>
      </c>
      <c r="BI51" s="139">
        <f t="shared" si="36"/>
        <v>1.5297058540778354</v>
      </c>
      <c r="BJ51" s="140">
        <f t="shared" si="36"/>
        <v>1.5297058540778354</v>
      </c>
      <c r="BK51" s="138"/>
      <c r="BL51" s="139"/>
      <c r="BM51" s="139"/>
      <c r="BN51" s="139"/>
      <c r="BO51" s="139"/>
      <c r="BP51" s="139"/>
      <c r="BQ51" s="139"/>
      <c r="BR51" s="139"/>
      <c r="BS51" s="139"/>
      <c r="BT51" s="139"/>
      <c r="BU51" s="139"/>
      <c r="BV51" s="140"/>
      <c r="BW51" s="199" t="s">
        <v>56</v>
      </c>
    </row>
    <row r="52" spans="1:75" s="80" customFormat="1" x14ac:dyDescent="0.2">
      <c r="A52" s="141"/>
      <c r="B52" s="121"/>
      <c r="C52" s="143"/>
      <c r="D52" s="143"/>
      <c r="E52" s="143"/>
      <c r="F52" s="143"/>
      <c r="G52" s="143"/>
      <c r="H52" s="143"/>
      <c r="I52" s="143"/>
      <c r="J52" s="143"/>
      <c r="K52" s="143"/>
      <c r="L52" s="144"/>
      <c r="M52" s="143"/>
      <c r="N52" s="143"/>
      <c r="O52" s="143"/>
      <c r="P52" s="143"/>
      <c r="Q52" s="143"/>
      <c r="R52" s="143"/>
      <c r="S52" s="143"/>
      <c r="T52" s="143"/>
      <c r="U52" s="143"/>
      <c r="V52" s="144"/>
      <c r="W52" s="143"/>
      <c r="X52" s="143"/>
      <c r="Y52" s="143"/>
      <c r="Z52" s="143"/>
      <c r="AA52" s="143"/>
      <c r="AB52" s="143"/>
      <c r="AC52" s="143"/>
      <c r="AD52" s="143"/>
      <c r="AE52" s="143"/>
      <c r="AF52" s="144"/>
      <c r="AG52" s="142"/>
      <c r="AH52" s="143"/>
      <c r="AI52" s="143"/>
      <c r="AJ52" s="143"/>
      <c r="AK52" s="143"/>
      <c r="AL52" s="143"/>
      <c r="AM52" s="143"/>
      <c r="AN52" s="143"/>
      <c r="AO52" s="143"/>
      <c r="AP52" s="144"/>
      <c r="AQ52" s="143"/>
      <c r="AR52" s="143"/>
      <c r="AS52" s="143"/>
      <c r="AT52" s="143"/>
      <c r="AU52" s="143"/>
      <c r="AV52" s="143"/>
      <c r="AW52" s="143"/>
      <c r="AX52" s="143"/>
      <c r="AY52" s="143"/>
      <c r="AZ52" s="143"/>
      <c r="BA52" s="147"/>
      <c r="BB52" s="148"/>
      <c r="BC52" s="148"/>
      <c r="BD52" s="148"/>
      <c r="BE52" s="148"/>
      <c r="BF52" s="148"/>
      <c r="BG52" s="148"/>
      <c r="BH52" s="148"/>
      <c r="BI52" s="148"/>
      <c r="BJ52" s="149"/>
      <c r="BK52" s="147"/>
      <c r="BL52" s="148"/>
      <c r="BM52" s="148"/>
      <c r="BN52" s="148"/>
      <c r="BO52" s="148"/>
      <c r="BP52" s="148"/>
      <c r="BQ52" s="148"/>
      <c r="BR52" s="148"/>
      <c r="BS52" s="148"/>
      <c r="BT52" s="148"/>
      <c r="BU52" s="148"/>
      <c r="BV52" s="149"/>
      <c r="BW52" s="154"/>
    </row>
    <row r="53" spans="1:75" s="80" customFormat="1" x14ac:dyDescent="0.2">
      <c r="A53" s="190"/>
      <c r="B53" s="101"/>
      <c r="C53" s="240"/>
      <c r="D53" s="240"/>
      <c r="E53" s="240"/>
      <c r="F53" s="240"/>
      <c r="G53" s="240"/>
      <c r="H53" s="240"/>
      <c r="I53" s="240"/>
      <c r="J53" s="240"/>
      <c r="K53" s="240"/>
      <c r="L53" s="241"/>
      <c r="M53" s="240"/>
      <c r="N53" s="240"/>
      <c r="O53" s="240"/>
      <c r="P53" s="240"/>
      <c r="Q53" s="240"/>
      <c r="R53" s="240"/>
      <c r="S53" s="240"/>
      <c r="T53" s="240"/>
      <c r="U53" s="240"/>
      <c r="V53" s="241"/>
      <c r="W53" s="100"/>
      <c r="X53" s="100"/>
      <c r="Y53" s="100"/>
      <c r="Z53" s="100"/>
      <c r="AA53" s="100"/>
      <c r="AB53" s="100"/>
      <c r="AC53" s="100"/>
      <c r="AD53" s="100"/>
      <c r="AE53" s="100"/>
      <c r="AF53" s="101"/>
      <c r="AG53" s="88"/>
      <c r="AH53" s="100"/>
      <c r="AI53" s="100"/>
      <c r="AJ53" s="100"/>
      <c r="AK53" s="100"/>
      <c r="AL53" s="100"/>
      <c r="AM53" s="100"/>
      <c r="AN53" s="100"/>
      <c r="AO53" s="100"/>
      <c r="AP53" s="101"/>
      <c r="AQ53" s="100"/>
      <c r="AR53" s="100"/>
      <c r="AS53" s="100"/>
      <c r="AT53" s="100"/>
      <c r="AU53" s="100"/>
      <c r="AV53" s="100"/>
      <c r="AW53" s="100"/>
      <c r="AX53" s="100"/>
      <c r="AY53" s="100"/>
      <c r="AZ53" s="100"/>
      <c r="BA53" s="88"/>
      <c r="BB53" s="100"/>
      <c r="BC53" s="100"/>
      <c r="BD53" s="100"/>
      <c r="BE53" s="100"/>
      <c r="BF53" s="100"/>
      <c r="BG53" s="100"/>
      <c r="BH53" s="100"/>
      <c r="BI53" s="100"/>
      <c r="BJ53" s="101"/>
      <c r="BK53" s="88"/>
      <c r="BL53" s="100"/>
      <c r="BM53" s="100"/>
      <c r="BN53" s="100"/>
      <c r="BO53" s="100"/>
      <c r="BP53" s="100"/>
      <c r="BQ53" s="100"/>
      <c r="BR53" s="100"/>
      <c r="BS53" s="100"/>
      <c r="BT53" s="100"/>
      <c r="BU53" s="100"/>
      <c r="BV53" s="101"/>
      <c r="BW53" s="150"/>
    </row>
    <row r="54" spans="1:75" s="80" customFormat="1" x14ac:dyDescent="0.2">
      <c r="A54" s="188" t="s">
        <v>84</v>
      </c>
      <c r="B54" s="151" t="s">
        <v>6</v>
      </c>
      <c r="C54" s="136"/>
      <c r="D54" s="136"/>
      <c r="E54" s="136"/>
      <c r="F54" s="136"/>
      <c r="G54" s="136"/>
      <c r="H54" s="136"/>
      <c r="I54" s="136"/>
      <c r="J54" s="136"/>
      <c r="K54" s="136"/>
      <c r="L54" s="137"/>
      <c r="M54" s="136"/>
      <c r="N54" s="136"/>
      <c r="O54" s="136"/>
      <c r="P54" s="136"/>
      <c r="Q54" s="136"/>
      <c r="R54" s="136"/>
      <c r="S54" s="136"/>
      <c r="T54" s="136"/>
      <c r="U54" s="136"/>
      <c r="V54" s="137"/>
      <c r="W54" s="136">
        <v>1</v>
      </c>
      <c r="X54" s="136">
        <v>1</v>
      </c>
      <c r="Y54" s="136">
        <v>1</v>
      </c>
      <c r="Z54" s="136">
        <v>1</v>
      </c>
      <c r="AA54" s="136">
        <v>1</v>
      </c>
      <c r="AB54" s="136">
        <v>1</v>
      </c>
      <c r="AC54" s="136">
        <v>1</v>
      </c>
      <c r="AD54" s="136">
        <v>1</v>
      </c>
      <c r="AE54" s="136">
        <v>1</v>
      </c>
      <c r="AF54" s="137">
        <v>1</v>
      </c>
      <c r="AG54" s="132">
        <f>AG$15/(W$15+AG$15)</f>
        <v>0.90909090909090917</v>
      </c>
      <c r="AH54" s="136">
        <f t="shared" ref="AH54:AP54" si="37">AH$15/(X$15+AH$15)</f>
        <v>0.33386057541687836</v>
      </c>
      <c r="AI54" s="136">
        <f t="shared" si="37"/>
        <v>0.33386057541687858</v>
      </c>
      <c r="AJ54" s="136">
        <f t="shared" si="37"/>
        <v>0.3338605754168778</v>
      </c>
      <c r="AK54" s="136">
        <f t="shared" si="37"/>
        <v>0.33386057541687858</v>
      </c>
      <c r="AL54" s="136">
        <f t="shared" si="37"/>
        <v>0.3338605754168778</v>
      </c>
      <c r="AM54" s="136">
        <f t="shared" si="37"/>
        <v>0.33386057541687786</v>
      </c>
      <c r="AN54" s="136">
        <f t="shared" si="37"/>
        <v>0.33386057541687858</v>
      </c>
      <c r="AO54" s="136">
        <f t="shared" si="37"/>
        <v>0.3338605754168778</v>
      </c>
      <c r="AP54" s="137">
        <f t="shared" si="37"/>
        <v>0.33386057541687852</v>
      </c>
      <c r="AQ54" s="136"/>
      <c r="AR54" s="136"/>
      <c r="AS54" s="136"/>
      <c r="AT54" s="136"/>
      <c r="AU54" s="136"/>
      <c r="AV54" s="136"/>
      <c r="AW54" s="136"/>
      <c r="AX54" s="136"/>
      <c r="AY54" s="136"/>
      <c r="AZ54" s="136"/>
      <c r="BA54" s="132"/>
      <c r="BB54" s="136"/>
      <c r="BC54" s="136"/>
      <c r="BD54" s="136"/>
      <c r="BE54" s="136"/>
      <c r="BF54" s="136"/>
      <c r="BG54" s="136"/>
      <c r="BH54" s="136"/>
      <c r="BI54" s="136"/>
      <c r="BJ54" s="137"/>
      <c r="BK54" s="132"/>
      <c r="BL54" s="136"/>
      <c r="BM54" s="136"/>
      <c r="BN54" s="136"/>
      <c r="BO54" s="136"/>
      <c r="BP54" s="136"/>
      <c r="BQ54" s="136"/>
      <c r="BR54" s="136"/>
      <c r="BS54" s="136"/>
      <c r="BT54" s="136"/>
      <c r="BU54" s="136"/>
      <c r="BV54" s="137"/>
      <c r="BW54" s="153" t="s">
        <v>19</v>
      </c>
    </row>
    <row r="55" spans="1:75" s="80" customFormat="1" x14ac:dyDescent="0.2">
      <c r="A55" s="189" t="s">
        <v>85</v>
      </c>
      <c r="B55" s="151" t="s">
        <v>4</v>
      </c>
      <c r="C55" s="136"/>
      <c r="D55" s="136"/>
      <c r="E55" s="136"/>
      <c r="F55" s="136"/>
      <c r="G55" s="136"/>
      <c r="H55" s="136"/>
      <c r="I55" s="136"/>
      <c r="J55" s="136"/>
      <c r="K55" s="136"/>
      <c r="L55" s="137"/>
      <c r="M55" s="136"/>
      <c r="N55" s="136"/>
      <c r="O55" s="136"/>
      <c r="P55" s="136"/>
      <c r="Q55" s="136"/>
      <c r="R55" s="136"/>
      <c r="S55" s="136"/>
      <c r="T55" s="136"/>
      <c r="U55" s="136"/>
      <c r="V55" s="137"/>
      <c r="W55" s="217">
        <f>W$23*W54</f>
        <v>1.5</v>
      </c>
      <c r="X55" s="217">
        <f t="shared" ref="X55:AF55" si="38">X$23*X54</f>
        <v>1.5</v>
      </c>
      <c r="Y55" s="217">
        <f t="shared" si="38"/>
        <v>1.5</v>
      </c>
      <c r="Z55" s="217">
        <f t="shared" si="38"/>
        <v>1.5</v>
      </c>
      <c r="AA55" s="217">
        <f t="shared" si="38"/>
        <v>1.5</v>
      </c>
      <c r="AB55" s="217">
        <f t="shared" si="38"/>
        <v>1.5</v>
      </c>
      <c r="AC55" s="217">
        <f t="shared" si="38"/>
        <v>1.5</v>
      </c>
      <c r="AD55" s="217">
        <f t="shared" si="38"/>
        <v>1.5</v>
      </c>
      <c r="AE55" s="217">
        <f t="shared" si="38"/>
        <v>1.5</v>
      </c>
      <c r="AF55" s="217">
        <f t="shared" si="38"/>
        <v>1.5</v>
      </c>
      <c r="AG55" s="216">
        <f>AG$25*AG54</f>
        <v>0.27272727272727276</v>
      </c>
      <c r="AH55" s="217">
        <f>AH$25*AH54</f>
        <v>0.1001581726250635</v>
      </c>
      <c r="AI55" s="217">
        <f t="shared" ref="AI55:AP55" si="39">AI$25*AI54</f>
        <v>0.10015817262506357</v>
      </c>
      <c r="AJ55" s="217">
        <f t="shared" si="39"/>
        <v>0.10015817262506334</v>
      </c>
      <c r="AK55" s="217">
        <f t="shared" si="39"/>
        <v>0.10015817262506357</v>
      </c>
      <c r="AL55" s="217">
        <f t="shared" si="39"/>
        <v>0.10015817262506334</v>
      </c>
      <c r="AM55" s="217">
        <f t="shared" si="39"/>
        <v>0.10015817262506335</v>
      </c>
      <c r="AN55" s="217">
        <f t="shared" si="39"/>
        <v>0.10015817262506357</v>
      </c>
      <c r="AO55" s="217">
        <f t="shared" si="39"/>
        <v>0.10015817262506334</v>
      </c>
      <c r="AP55" s="218">
        <f t="shared" si="39"/>
        <v>0.10015817262506356</v>
      </c>
      <c r="AQ55" s="136"/>
      <c r="AR55" s="136"/>
      <c r="AS55" s="136"/>
      <c r="AT55" s="136"/>
      <c r="AU55" s="136"/>
      <c r="AV55" s="136"/>
      <c r="AW55" s="136"/>
      <c r="AX55" s="136"/>
      <c r="AY55" s="136"/>
      <c r="AZ55" s="136"/>
      <c r="BA55" s="138">
        <f>SQRT(SUMSQ(W$55,AG$55))</f>
        <v>1.5245918028407657</v>
      </c>
      <c r="BB55" s="139">
        <f t="shared" ref="BB55:BJ55" si="40">SQRT(SUMSQ(X$55,AH$55))</f>
        <v>1.5033401676079807</v>
      </c>
      <c r="BC55" s="139">
        <f t="shared" si="40"/>
        <v>1.5033401676079807</v>
      </c>
      <c r="BD55" s="139">
        <f t="shared" si="40"/>
        <v>1.5033401676079807</v>
      </c>
      <c r="BE55" s="139">
        <f t="shared" si="40"/>
        <v>1.5033401676079807</v>
      </c>
      <c r="BF55" s="139">
        <f t="shared" si="40"/>
        <v>1.5033401676079807</v>
      </c>
      <c r="BG55" s="139">
        <f t="shared" si="40"/>
        <v>1.5033401676079807</v>
      </c>
      <c r="BH55" s="139">
        <f t="shared" si="40"/>
        <v>1.5033401676079807</v>
      </c>
      <c r="BI55" s="139">
        <f t="shared" si="40"/>
        <v>1.5033401676079807</v>
      </c>
      <c r="BJ55" s="140">
        <f t="shared" si="40"/>
        <v>1.5033401676079807</v>
      </c>
      <c r="BK55" s="138"/>
      <c r="BL55" s="139"/>
      <c r="BM55" s="139"/>
      <c r="BN55" s="139"/>
      <c r="BO55" s="139"/>
      <c r="BP55" s="139"/>
      <c r="BQ55" s="139"/>
      <c r="BR55" s="139"/>
      <c r="BS55" s="139"/>
      <c r="BT55" s="139"/>
      <c r="BU55" s="139"/>
      <c r="BV55" s="140"/>
      <c r="BW55" s="154" t="s">
        <v>31</v>
      </c>
    </row>
    <row r="56" spans="1:75" s="80" customFormat="1" x14ac:dyDescent="0.2">
      <c r="A56" s="141"/>
      <c r="B56" s="121"/>
      <c r="C56" s="143"/>
      <c r="D56" s="143"/>
      <c r="E56" s="143"/>
      <c r="F56" s="143"/>
      <c r="G56" s="143"/>
      <c r="H56" s="143"/>
      <c r="I56" s="143"/>
      <c r="J56" s="143"/>
      <c r="K56" s="143"/>
      <c r="L56" s="144"/>
      <c r="M56" s="143"/>
      <c r="N56" s="143"/>
      <c r="O56" s="143"/>
      <c r="P56" s="143"/>
      <c r="Q56" s="143"/>
      <c r="R56" s="143"/>
      <c r="S56" s="143"/>
      <c r="T56" s="143"/>
      <c r="U56" s="143"/>
      <c r="V56" s="144"/>
      <c r="W56" s="143"/>
      <c r="X56" s="143"/>
      <c r="Y56" s="143"/>
      <c r="Z56" s="143"/>
      <c r="AA56" s="143"/>
      <c r="AB56" s="143"/>
      <c r="AC56" s="143"/>
      <c r="AD56" s="143"/>
      <c r="AE56" s="143"/>
      <c r="AF56" s="144"/>
      <c r="AG56" s="142"/>
      <c r="AH56" s="143"/>
      <c r="AI56" s="143"/>
      <c r="AJ56" s="143"/>
      <c r="AK56" s="143"/>
      <c r="AL56" s="143"/>
      <c r="AM56" s="143"/>
      <c r="AN56" s="143"/>
      <c r="AO56" s="143"/>
      <c r="AP56" s="144"/>
      <c r="AQ56" s="143"/>
      <c r="AR56" s="143"/>
      <c r="AS56" s="143"/>
      <c r="AT56" s="143"/>
      <c r="AU56" s="143"/>
      <c r="AV56" s="143"/>
      <c r="AW56" s="143"/>
      <c r="AX56" s="143"/>
      <c r="AY56" s="143"/>
      <c r="AZ56" s="143"/>
      <c r="BA56" s="147"/>
      <c r="BB56" s="148"/>
      <c r="BC56" s="148"/>
      <c r="BD56" s="148"/>
      <c r="BE56" s="148"/>
      <c r="BF56" s="148"/>
      <c r="BG56" s="148"/>
      <c r="BH56" s="148"/>
      <c r="BI56" s="148"/>
      <c r="BJ56" s="149"/>
      <c r="BK56" s="147"/>
      <c r="BL56" s="148"/>
      <c r="BM56" s="148"/>
      <c r="BN56" s="148"/>
      <c r="BO56" s="148"/>
      <c r="BP56" s="148"/>
      <c r="BQ56" s="148"/>
      <c r="BR56" s="148"/>
      <c r="BS56" s="148"/>
      <c r="BT56" s="148"/>
      <c r="BU56" s="148"/>
      <c r="BV56" s="149"/>
      <c r="BW56" s="154"/>
    </row>
    <row r="57" spans="1:75" s="80" customFormat="1" x14ac:dyDescent="0.2">
      <c r="A57" s="141"/>
      <c r="B57" s="83"/>
      <c r="C57" s="97"/>
      <c r="D57" s="97"/>
      <c r="E57" s="97"/>
      <c r="F57" s="97"/>
      <c r="G57" s="97"/>
      <c r="H57" s="97"/>
      <c r="I57" s="97"/>
      <c r="J57" s="97"/>
      <c r="K57" s="97"/>
      <c r="L57" s="98"/>
      <c r="M57" s="97"/>
      <c r="N57" s="97"/>
      <c r="O57" s="97"/>
      <c r="P57" s="97"/>
      <c r="Q57" s="97"/>
      <c r="R57" s="97"/>
      <c r="S57" s="97"/>
      <c r="T57" s="97"/>
      <c r="U57" s="97"/>
      <c r="V57" s="98"/>
      <c r="W57" s="97"/>
      <c r="X57" s="97"/>
      <c r="Y57" s="97"/>
      <c r="Z57" s="97"/>
      <c r="AA57" s="97"/>
      <c r="AB57" s="97"/>
      <c r="AC57" s="97"/>
      <c r="AD57" s="97"/>
      <c r="AE57" s="97"/>
      <c r="AF57" s="98"/>
      <c r="AG57" s="142"/>
      <c r="AH57" s="143"/>
      <c r="AI57" s="143"/>
      <c r="AJ57" s="143"/>
      <c r="AK57" s="143"/>
      <c r="AL57" s="143"/>
      <c r="AM57" s="143"/>
      <c r="AN57" s="143"/>
      <c r="AO57" s="143"/>
      <c r="AP57" s="144"/>
      <c r="AQ57" s="97"/>
      <c r="AR57" s="97"/>
      <c r="AS57" s="97"/>
      <c r="AT57" s="97"/>
      <c r="AU57" s="97"/>
      <c r="AV57" s="97"/>
      <c r="AW57" s="97"/>
      <c r="AX57" s="97"/>
      <c r="AY57" s="97"/>
      <c r="AZ57" s="97"/>
      <c r="BA57" s="96"/>
      <c r="BB57" s="97"/>
      <c r="BC57" s="97"/>
      <c r="BD57" s="97"/>
      <c r="BE57" s="97"/>
      <c r="BF57" s="97"/>
      <c r="BG57" s="97"/>
      <c r="BH57" s="97"/>
      <c r="BI57" s="97"/>
      <c r="BJ57" s="98"/>
      <c r="BK57" s="96"/>
      <c r="BL57" s="97"/>
      <c r="BM57" s="97"/>
      <c r="BN57" s="97"/>
      <c r="BO57" s="97"/>
      <c r="BP57" s="97"/>
      <c r="BQ57" s="97"/>
      <c r="BR57" s="97"/>
      <c r="BS57" s="97"/>
      <c r="BT57" s="97"/>
      <c r="BU57" s="97"/>
      <c r="BV57" s="98"/>
      <c r="BW57" s="153"/>
    </row>
    <row r="58" spans="1:75" s="80" customFormat="1" x14ac:dyDescent="0.2">
      <c r="A58" s="188" t="s">
        <v>119</v>
      </c>
      <c r="B58" s="151" t="s">
        <v>6</v>
      </c>
      <c r="C58" s="136"/>
      <c r="D58" s="136"/>
      <c r="E58" s="136"/>
      <c r="F58" s="136"/>
      <c r="G58" s="136"/>
      <c r="H58" s="136"/>
      <c r="I58" s="136"/>
      <c r="J58" s="136"/>
      <c r="K58" s="136"/>
      <c r="L58" s="137"/>
      <c r="M58" s="136"/>
      <c r="N58" s="136"/>
      <c r="O58" s="136"/>
      <c r="P58" s="136"/>
      <c r="Q58" s="136"/>
      <c r="R58" s="136"/>
      <c r="S58" s="136"/>
      <c r="T58" s="136"/>
      <c r="U58" s="136"/>
      <c r="V58" s="137"/>
      <c r="W58" s="136">
        <v>1</v>
      </c>
      <c r="X58" s="136">
        <v>1</v>
      </c>
      <c r="Y58" s="136">
        <v>1</v>
      </c>
      <c r="Z58" s="136">
        <v>1</v>
      </c>
      <c r="AA58" s="136">
        <v>1</v>
      </c>
      <c r="AB58" s="136">
        <v>1</v>
      </c>
      <c r="AC58" s="136">
        <v>1</v>
      </c>
      <c r="AD58" s="136">
        <v>1</v>
      </c>
      <c r="AE58" s="136">
        <v>1</v>
      </c>
      <c r="AF58" s="136">
        <v>1</v>
      </c>
      <c r="AG58" s="132">
        <v>1</v>
      </c>
      <c r="AH58" s="136">
        <v>1</v>
      </c>
      <c r="AI58" s="136">
        <v>1</v>
      </c>
      <c r="AJ58" s="136">
        <v>1</v>
      </c>
      <c r="AK58" s="136">
        <v>1</v>
      </c>
      <c r="AL58" s="136">
        <v>1</v>
      </c>
      <c r="AM58" s="136">
        <v>1</v>
      </c>
      <c r="AN58" s="136">
        <v>1</v>
      </c>
      <c r="AO58" s="136">
        <v>1</v>
      </c>
      <c r="AP58" s="137">
        <v>1</v>
      </c>
      <c r="AQ58" s="136">
        <v>1</v>
      </c>
      <c r="AR58" s="136">
        <v>1</v>
      </c>
      <c r="AS58" s="136">
        <v>1</v>
      </c>
      <c r="AT58" s="136">
        <v>1</v>
      </c>
      <c r="AU58" s="136">
        <v>1</v>
      </c>
      <c r="AV58" s="136">
        <v>1</v>
      </c>
      <c r="AW58" s="136">
        <v>1</v>
      </c>
      <c r="AX58" s="136">
        <v>1</v>
      </c>
      <c r="AY58" s="136">
        <v>1</v>
      </c>
      <c r="AZ58" s="136">
        <v>1</v>
      </c>
      <c r="BA58" s="132"/>
      <c r="BB58" s="136"/>
      <c r="BC58" s="136"/>
      <c r="BD58" s="136"/>
      <c r="BE58" s="136"/>
      <c r="BF58" s="136"/>
      <c r="BG58" s="136"/>
      <c r="BH58" s="136"/>
      <c r="BI58" s="136"/>
      <c r="BJ58" s="137"/>
      <c r="BK58" s="132"/>
      <c r="BL58" s="136"/>
      <c r="BM58" s="136"/>
      <c r="BN58" s="136"/>
      <c r="BO58" s="136"/>
      <c r="BP58" s="136"/>
      <c r="BQ58" s="136"/>
      <c r="BR58" s="136"/>
      <c r="BS58" s="136"/>
      <c r="BT58" s="136"/>
      <c r="BU58" s="136"/>
      <c r="BV58" s="137"/>
      <c r="BW58" s="153" t="s">
        <v>19</v>
      </c>
    </row>
    <row r="59" spans="1:75" s="80" customFormat="1" x14ac:dyDescent="0.2">
      <c r="A59" s="189" t="s">
        <v>120</v>
      </c>
      <c r="B59" s="151" t="s">
        <v>4</v>
      </c>
      <c r="C59" s="136"/>
      <c r="D59" s="136"/>
      <c r="E59" s="136"/>
      <c r="F59" s="136"/>
      <c r="G59" s="136"/>
      <c r="H59" s="136"/>
      <c r="I59" s="136"/>
      <c r="J59" s="136"/>
      <c r="K59" s="136"/>
      <c r="L59" s="137"/>
      <c r="M59" s="136"/>
      <c r="N59" s="136"/>
      <c r="O59" s="136"/>
      <c r="P59" s="136"/>
      <c r="Q59" s="136"/>
      <c r="R59" s="136"/>
      <c r="S59" s="136"/>
      <c r="T59" s="136"/>
      <c r="U59" s="136"/>
      <c r="V59" s="137"/>
      <c r="W59" s="217">
        <f>W$24*W58</f>
        <v>1.5</v>
      </c>
      <c r="X59" s="217">
        <f t="shared" ref="X59:AF59" si="41">X$24*X58</f>
        <v>1.5</v>
      </c>
      <c r="Y59" s="217">
        <f t="shared" si="41"/>
        <v>1.5</v>
      </c>
      <c r="Z59" s="217">
        <f t="shared" si="41"/>
        <v>1.5</v>
      </c>
      <c r="AA59" s="217">
        <f t="shared" si="41"/>
        <v>1.5</v>
      </c>
      <c r="AB59" s="217">
        <f t="shared" si="41"/>
        <v>1.5</v>
      </c>
      <c r="AC59" s="217">
        <f t="shared" si="41"/>
        <v>1.5</v>
      </c>
      <c r="AD59" s="217">
        <f t="shared" si="41"/>
        <v>1.5</v>
      </c>
      <c r="AE59" s="217">
        <f t="shared" si="41"/>
        <v>1.5</v>
      </c>
      <c r="AF59" s="218">
        <f t="shared" si="41"/>
        <v>1.5</v>
      </c>
      <c r="AG59" s="217">
        <f>AG$26*AG58</f>
        <v>0.3</v>
      </c>
      <c r="AH59" s="217">
        <f t="shared" ref="AH59:AP59" si="42">AH$26*AH58</f>
        <v>0.3</v>
      </c>
      <c r="AI59" s="217">
        <f t="shared" si="42"/>
        <v>0.3</v>
      </c>
      <c r="AJ59" s="217">
        <f t="shared" si="42"/>
        <v>0.3</v>
      </c>
      <c r="AK59" s="217">
        <f t="shared" si="42"/>
        <v>0.3</v>
      </c>
      <c r="AL59" s="217">
        <f t="shared" si="42"/>
        <v>0.3</v>
      </c>
      <c r="AM59" s="217">
        <f t="shared" si="42"/>
        <v>0.3</v>
      </c>
      <c r="AN59" s="217">
        <f t="shared" si="42"/>
        <v>0.3</v>
      </c>
      <c r="AO59" s="217">
        <f t="shared" si="42"/>
        <v>0.3</v>
      </c>
      <c r="AP59" s="218">
        <f t="shared" si="42"/>
        <v>0.3</v>
      </c>
      <c r="AQ59" s="136">
        <f t="shared" ref="AQ59:AZ59" si="43">AQ$27*AQ58</f>
        <v>8.5</v>
      </c>
      <c r="AR59" s="136">
        <f t="shared" si="43"/>
        <v>5</v>
      </c>
      <c r="AS59" s="136">
        <f t="shared" si="43"/>
        <v>5</v>
      </c>
      <c r="AT59" s="136">
        <f t="shared" si="43"/>
        <v>5</v>
      </c>
      <c r="AU59" s="136">
        <f t="shared" si="43"/>
        <v>5</v>
      </c>
      <c r="AV59" s="136">
        <f t="shared" si="43"/>
        <v>5</v>
      </c>
      <c r="AW59" s="136">
        <f t="shared" si="43"/>
        <v>5</v>
      </c>
      <c r="AX59" s="136">
        <f t="shared" si="43"/>
        <v>5</v>
      </c>
      <c r="AY59" s="136">
        <f t="shared" si="43"/>
        <v>5</v>
      </c>
      <c r="AZ59" s="136">
        <f t="shared" si="43"/>
        <v>5</v>
      </c>
      <c r="BA59" s="138">
        <f>SQRT(SUMSQ(W$59,AG$59))+AQ$59</f>
        <v>10.029705854077836</v>
      </c>
      <c r="BB59" s="139">
        <f t="shared" ref="BB59:BJ59" si="44">SQRT(SUMSQ(X$59,AH$59))+AR$59</f>
        <v>6.5297058540778359</v>
      </c>
      <c r="BC59" s="139">
        <f t="shared" si="44"/>
        <v>6.5297058540778359</v>
      </c>
      <c r="BD59" s="139">
        <f t="shared" si="44"/>
        <v>6.5297058540778359</v>
      </c>
      <c r="BE59" s="139">
        <f t="shared" si="44"/>
        <v>6.5297058540778359</v>
      </c>
      <c r="BF59" s="139">
        <f t="shared" si="44"/>
        <v>6.5297058540778359</v>
      </c>
      <c r="BG59" s="139">
        <f t="shared" si="44"/>
        <v>6.5297058540778359</v>
      </c>
      <c r="BH59" s="139">
        <f t="shared" si="44"/>
        <v>6.5297058540778359</v>
      </c>
      <c r="BI59" s="139">
        <f t="shared" si="44"/>
        <v>6.5297058540778359</v>
      </c>
      <c r="BJ59" s="140">
        <f t="shared" si="44"/>
        <v>6.5297058540778359</v>
      </c>
      <c r="BK59" s="138"/>
      <c r="BL59" s="139"/>
      <c r="BM59" s="139"/>
      <c r="BN59" s="139"/>
      <c r="BO59" s="139"/>
      <c r="BP59" s="139"/>
      <c r="BQ59" s="139"/>
      <c r="BR59" s="139"/>
      <c r="BS59" s="139"/>
      <c r="BT59" s="139"/>
      <c r="BU59" s="139"/>
      <c r="BV59" s="140"/>
      <c r="BW59" s="184" t="s">
        <v>121</v>
      </c>
    </row>
    <row r="60" spans="1:75" s="80" customFormat="1" x14ac:dyDescent="0.2">
      <c r="A60" s="141"/>
      <c r="B60" s="121"/>
      <c r="C60" s="143"/>
      <c r="D60" s="143"/>
      <c r="E60" s="143"/>
      <c r="F60" s="143"/>
      <c r="G60" s="143"/>
      <c r="H60" s="143"/>
      <c r="I60" s="143"/>
      <c r="J60" s="143"/>
      <c r="K60" s="143"/>
      <c r="L60" s="144"/>
      <c r="M60" s="143"/>
      <c r="N60" s="143"/>
      <c r="O60" s="143"/>
      <c r="P60" s="143"/>
      <c r="Q60" s="143"/>
      <c r="R60" s="143"/>
      <c r="S60" s="143"/>
      <c r="T60" s="143"/>
      <c r="U60" s="143"/>
      <c r="V60" s="144"/>
      <c r="W60" s="143"/>
      <c r="X60" s="143"/>
      <c r="Y60" s="143"/>
      <c r="Z60" s="143"/>
      <c r="AA60" s="143"/>
      <c r="AB60" s="143"/>
      <c r="AC60" s="143"/>
      <c r="AD60" s="143"/>
      <c r="AE60" s="143"/>
      <c r="AF60" s="144"/>
      <c r="AG60" s="142"/>
      <c r="AH60" s="143"/>
      <c r="AI60" s="143"/>
      <c r="AJ60" s="143"/>
      <c r="AK60" s="143"/>
      <c r="AL60" s="143"/>
      <c r="AM60" s="143"/>
      <c r="AN60" s="143"/>
      <c r="AO60" s="143"/>
      <c r="AP60" s="144"/>
      <c r="AQ60" s="143"/>
      <c r="AR60" s="143"/>
      <c r="AS60" s="143"/>
      <c r="AT60" s="143"/>
      <c r="AU60" s="143"/>
      <c r="AV60" s="143"/>
      <c r="AW60" s="143"/>
      <c r="AX60" s="143"/>
      <c r="AY60" s="143"/>
      <c r="AZ60" s="143"/>
      <c r="BA60" s="147"/>
      <c r="BB60" s="148"/>
      <c r="BC60" s="148"/>
      <c r="BD60" s="148"/>
      <c r="BE60" s="148"/>
      <c r="BF60" s="148"/>
      <c r="BG60" s="148"/>
      <c r="BH60" s="148"/>
      <c r="BI60" s="148"/>
      <c r="BJ60" s="149"/>
      <c r="BK60" s="147"/>
      <c r="BL60" s="148"/>
      <c r="BM60" s="148"/>
      <c r="BN60" s="148"/>
      <c r="BO60" s="148"/>
      <c r="BP60" s="148"/>
      <c r="BQ60" s="148"/>
      <c r="BR60" s="148"/>
      <c r="BS60" s="148"/>
      <c r="BT60" s="148"/>
      <c r="BU60" s="148"/>
      <c r="BV60" s="149"/>
      <c r="BW60" s="154"/>
    </row>
    <row r="61" spans="1:75" s="80" customFormat="1" x14ac:dyDescent="0.2">
      <c r="A61" s="141"/>
      <c r="B61" s="83"/>
      <c r="C61" s="97"/>
      <c r="D61" s="97"/>
      <c r="E61" s="97"/>
      <c r="F61" s="97"/>
      <c r="G61" s="97"/>
      <c r="H61" s="97"/>
      <c r="I61" s="97"/>
      <c r="J61" s="97"/>
      <c r="K61" s="97"/>
      <c r="L61" s="98"/>
      <c r="M61" s="97"/>
      <c r="N61" s="97"/>
      <c r="O61" s="97"/>
      <c r="P61" s="97"/>
      <c r="Q61" s="97"/>
      <c r="R61" s="97"/>
      <c r="S61" s="97"/>
      <c r="T61" s="97"/>
      <c r="U61" s="97"/>
      <c r="V61" s="98"/>
      <c r="W61" s="97"/>
      <c r="X61" s="97"/>
      <c r="Y61" s="97"/>
      <c r="Z61" s="97"/>
      <c r="AA61" s="97"/>
      <c r="AB61" s="97"/>
      <c r="AC61" s="97"/>
      <c r="AD61" s="97"/>
      <c r="AE61" s="97"/>
      <c r="AF61" s="98"/>
      <c r="AG61" s="142"/>
      <c r="AH61" s="143"/>
      <c r="AI61" s="143"/>
      <c r="AJ61" s="143"/>
      <c r="AK61" s="143"/>
      <c r="AL61" s="143"/>
      <c r="AM61" s="143"/>
      <c r="AN61" s="143"/>
      <c r="AO61" s="143"/>
      <c r="AP61" s="144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96"/>
      <c r="BB61" s="97"/>
      <c r="BC61" s="97"/>
      <c r="BD61" s="97"/>
      <c r="BE61" s="97"/>
      <c r="BF61" s="97"/>
      <c r="BG61" s="97"/>
      <c r="BH61" s="97"/>
      <c r="BI61" s="97"/>
      <c r="BJ61" s="98"/>
      <c r="BK61" s="96"/>
      <c r="BL61" s="97"/>
      <c r="BM61" s="97"/>
      <c r="BN61" s="97"/>
      <c r="BO61" s="97"/>
      <c r="BP61" s="97"/>
      <c r="BQ61" s="97"/>
      <c r="BR61" s="97"/>
      <c r="BS61" s="97"/>
      <c r="BT61" s="97"/>
      <c r="BU61" s="97"/>
      <c r="BV61" s="98"/>
      <c r="BW61" s="153"/>
    </row>
    <row r="62" spans="1:75" s="80" customFormat="1" x14ac:dyDescent="0.2">
      <c r="A62" s="188" t="s">
        <v>123</v>
      </c>
      <c r="B62" s="151" t="s">
        <v>6</v>
      </c>
      <c r="C62" s="136"/>
      <c r="D62" s="136"/>
      <c r="E62" s="136"/>
      <c r="F62" s="136"/>
      <c r="G62" s="136"/>
      <c r="H62" s="136"/>
      <c r="I62" s="136"/>
      <c r="J62" s="136"/>
      <c r="K62" s="136"/>
      <c r="L62" s="137"/>
      <c r="M62" s="136"/>
      <c r="N62" s="136"/>
      <c r="O62" s="136"/>
      <c r="P62" s="136"/>
      <c r="Q62" s="136"/>
      <c r="R62" s="136"/>
      <c r="S62" s="136"/>
      <c r="T62" s="136"/>
      <c r="U62" s="136"/>
      <c r="V62" s="137"/>
      <c r="W62" s="136">
        <v>1</v>
      </c>
      <c r="X62" s="136">
        <v>1</v>
      </c>
      <c r="Y62" s="136">
        <v>1</v>
      </c>
      <c r="Z62" s="136">
        <v>1</v>
      </c>
      <c r="AA62" s="136">
        <v>1</v>
      </c>
      <c r="AB62" s="136">
        <v>1</v>
      </c>
      <c r="AC62" s="136">
        <v>1</v>
      </c>
      <c r="AD62" s="136">
        <v>1</v>
      </c>
      <c r="AE62" s="136">
        <v>1</v>
      </c>
      <c r="AF62" s="136">
        <v>1</v>
      </c>
      <c r="AG62" s="132">
        <v>1</v>
      </c>
      <c r="AH62" s="136">
        <v>1</v>
      </c>
      <c r="AI62" s="136">
        <v>1</v>
      </c>
      <c r="AJ62" s="136">
        <v>1</v>
      </c>
      <c r="AK62" s="136">
        <v>1</v>
      </c>
      <c r="AL62" s="136">
        <v>1</v>
      </c>
      <c r="AM62" s="136">
        <v>1</v>
      </c>
      <c r="AN62" s="136">
        <v>1</v>
      </c>
      <c r="AO62" s="136">
        <v>1</v>
      </c>
      <c r="AP62" s="137">
        <v>1</v>
      </c>
      <c r="AQ62" s="136">
        <v>1</v>
      </c>
      <c r="AR62" s="136">
        <v>1</v>
      </c>
      <c r="AS62" s="136">
        <v>1</v>
      </c>
      <c r="AT62" s="136">
        <v>1</v>
      </c>
      <c r="AU62" s="136">
        <v>1</v>
      </c>
      <c r="AV62" s="136">
        <v>1</v>
      </c>
      <c r="AW62" s="136">
        <v>1</v>
      </c>
      <c r="AX62" s="136">
        <v>1</v>
      </c>
      <c r="AY62" s="136">
        <v>1</v>
      </c>
      <c r="AZ62" s="136">
        <v>1</v>
      </c>
      <c r="BA62" s="132"/>
      <c r="BB62" s="136"/>
      <c r="BC62" s="136"/>
      <c r="BD62" s="136"/>
      <c r="BE62" s="136"/>
      <c r="BF62" s="136"/>
      <c r="BG62" s="136"/>
      <c r="BH62" s="136"/>
      <c r="BI62" s="136"/>
      <c r="BJ62" s="137"/>
      <c r="BK62" s="132"/>
      <c r="BL62" s="136"/>
      <c r="BM62" s="136"/>
      <c r="BN62" s="136"/>
      <c r="BO62" s="136"/>
      <c r="BP62" s="136"/>
      <c r="BQ62" s="136"/>
      <c r="BR62" s="136"/>
      <c r="BS62" s="136"/>
      <c r="BT62" s="136"/>
      <c r="BU62" s="136"/>
      <c r="BV62" s="137"/>
      <c r="BW62" s="153" t="s">
        <v>19</v>
      </c>
    </row>
    <row r="63" spans="1:75" s="80" customFormat="1" x14ac:dyDescent="0.2">
      <c r="A63" s="189" t="s">
        <v>124</v>
      </c>
      <c r="B63" s="151" t="s">
        <v>4</v>
      </c>
      <c r="C63" s="136"/>
      <c r="D63" s="136"/>
      <c r="E63" s="136"/>
      <c r="F63" s="136"/>
      <c r="G63" s="136"/>
      <c r="H63" s="136"/>
      <c r="I63" s="136"/>
      <c r="J63" s="136"/>
      <c r="K63" s="136"/>
      <c r="L63" s="137"/>
      <c r="M63" s="136"/>
      <c r="N63" s="136"/>
      <c r="O63" s="136"/>
      <c r="P63" s="136"/>
      <c r="Q63" s="136"/>
      <c r="R63" s="136"/>
      <c r="S63" s="136"/>
      <c r="T63" s="136"/>
      <c r="U63" s="136"/>
      <c r="V63" s="137"/>
      <c r="W63" s="217">
        <f>W$24*W62</f>
        <v>1.5</v>
      </c>
      <c r="X63" s="217">
        <f t="shared" ref="X63:AF63" si="45">X$24*X62</f>
        <v>1.5</v>
      </c>
      <c r="Y63" s="217">
        <f t="shared" si="45"/>
        <v>1.5</v>
      </c>
      <c r="Z63" s="217">
        <f t="shared" si="45"/>
        <v>1.5</v>
      </c>
      <c r="AA63" s="217">
        <f t="shared" si="45"/>
        <v>1.5</v>
      </c>
      <c r="AB63" s="217">
        <f t="shared" si="45"/>
        <v>1.5</v>
      </c>
      <c r="AC63" s="217">
        <f t="shared" si="45"/>
        <v>1.5</v>
      </c>
      <c r="AD63" s="217">
        <f t="shared" si="45"/>
        <v>1.5</v>
      </c>
      <c r="AE63" s="217">
        <f t="shared" si="45"/>
        <v>1.5</v>
      </c>
      <c r="AF63" s="218">
        <f t="shared" si="45"/>
        <v>1.5</v>
      </c>
      <c r="AG63" s="217">
        <f>AG$26*AG62</f>
        <v>0.3</v>
      </c>
      <c r="AH63" s="217">
        <f t="shared" ref="AH63:AP63" si="46">AH$26*AH62</f>
        <v>0.3</v>
      </c>
      <c r="AI63" s="217">
        <f t="shared" si="46"/>
        <v>0.3</v>
      </c>
      <c r="AJ63" s="217">
        <f t="shared" si="46"/>
        <v>0.3</v>
      </c>
      <c r="AK63" s="217">
        <f t="shared" si="46"/>
        <v>0.3</v>
      </c>
      <c r="AL63" s="217">
        <f t="shared" si="46"/>
        <v>0.3</v>
      </c>
      <c r="AM63" s="217">
        <f t="shared" si="46"/>
        <v>0.3</v>
      </c>
      <c r="AN63" s="217">
        <f t="shared" si="46"/>
        <v>0.3</v>
      </c>
      <c r="AO63" s="217">
        <f t="shared" si="46"/>
        <v>0.3</v>
      </c>
      <c r="AP63" s="218">
        <f t="shared" si="46"/>
        <v>0.3</v>
      </c>
      <c r="AQ63" s="136">
        <f>AQ$28*AQ62</f>
        <v>11.5</v>
      </c>
      <c r="AR63" s="136">
        <f t="shared" ref="AR63:AZ63" si="47">AR$28*AR62</f>
        <v>9.5</v>
      </c>
      <c r="AS63" s="136">
        <f t="shared" si="47"/>
        <v>9.5</v>
      </c>
      <c r="AT63" s="136">
        <f t="shared" si="47"/>
        <v>9.5</v>
      </c>
      <c r="AU63" s="136">
        <f t="shared" si="47"/>
        <v>9.5</v>
      </c>
      <c r="AV63" s="136">
        <f t="shared" si="47"/>
        <v>9.5</v>
      </c>
      <c r="AW63" s="136">
        <f t="shared" si="47"/>
        <v>9.5</v>
      </c>
      <c r="AX63" s="136">
        <f t="shared" si="47"/>
        <v>9.5</v>
      </c>
      <c r="AY63" s="136">
        <f t="shared" si="47"/>
        <v>9.5</v>
      </c>
      <c r="AZ63" s="136">
        <f t="shared" si="47"/>
        <v>9.5</v>
      </c>
      <c r="BA63" s="138">
        <f>SQRT(SUMSQ(W$63,AG$63))+AQ$63</f>
        <v>13.029705854077836</v>
      </c>
      <c r="BB63" s="139">
        <f t="shared" ref="BB63:BJ63" si="48">SQRT(SUMSQ(X$63,AH$63))+AR$63</f>
        <v>11.029705854077836</v>
      </c>
      <c r="BC63" s="139">
        <f t="shared" si="48"/>
        <v>11.029705854077836</v>
      </c>
      <c r="BD63" s="139">
        <f t="shared" si="48"/>
        <v>11.029705854077836</v>
      </c>
      <c r="BE63" s="139">
        <f t="shared" si="48"/>
        <v>11.029705854077836</v>
      </c>
      <c r="BF63" s="139">
        <f t="shared" si="48"/>
        <v>11.029705854077836</v>
      </c>
      <c r="BG63" s="139">
        <f t="shared" si="48"/>
        <v>11.029705854077836</v>
      </c>
      <c r="BH63" s="139">
        <f t="shared" si="48"/>
        <v>11.029705854077836</v>
      </c>
      <c r="BI63" s="139">
        <f t="shared" si="48"/>
        <v>11.029705854077836</v>
      </c>
      <c r="BJ63" s="140">
        <f t="shared" si="48"/>
        <v>11.029705854077836</v>
      </c>
      <c r="BK63" s="138"/>
      <c r="BL63" s="139"/>
      <c r="BM63" s="139"/>
      <c r="BN63" s="139"/>
      <c r="BO63" s="139"/>
      <c r="BP63" s="139"/>
      <c r="BQ63" s="139"/>
      <c r="BR63" s="139"/>
      <c r="BS63" s="139"/>
      <c r="BT63" s="139"/>
      <c r="BU63" s="139"/>
      <c r="BV63" s="140"/>
      <c r="BW63" s="184" t="s">
        <v>122</v>
      </c>
    </row>
    <row r="64" spans="1:75" s="80" customFormat="1" ht="13.5" thickBot="1" x14ac:dyDescent="0.25">
      <c r="A64" s="102"/>
      <c r="B64" s="152"/>
      <c r="C64" s="94"/>
      <c r="D64" s="94"/>
      <c r="E64" s="94"/>
      <c r="F64" s="94"/>
      <c r="G64" s="94"/>
      <c r="H64" s="94"/>
      <c r="I64" s="94"/>
      <c r="J64" s="94"/>
      <c r="K64" s="94"/>
      <c r="L64" s="152"/>
      <c r="M64" s="94"/>
      <c r="N64" s="94"/>
      <c r="O64" s="94"/>
      <c r="P64" s="94"/>
      <c r="Q64" s="94"/>
      <c r="R64" s="94"/>
      <c r="S64" s="94"/>
      <c r="T64" s="94"/>
      <c r="U64" s="94"/>
      <c r="V64" s="152"/>
      <c r="W64" s="104"/>
      <c r="X64" s="104"/>
      <c r="Y64" s="104"/>
      <c r="Z64" s="104"/>
      <c r="AA64" s="104"/>
      <c r="AB64" s="104"/>
      <c r="AC64" s="104"/>
      <c r="AD64" s="104"/>
      <c r="AE64" s="104"/>
      <c r="AF64" s="105"/>
      <c r="AG64" s="103"/>
      <c r="AH64" s="104"/>
      <c r="AI64" s="104"/>
      <c r="AJ64" s="104"/>
      <c r="AK64" s="104"/>
      <c r="AL64" s="104"/>
      <c r="AM64" s="104"/>
      <c r="AN64" s="104"/>
      <c r="AO64" s="104"/>
      <c r="AP64" s="105"/>
      <c r="AQ64" s="104"/>
      <c r="AR64" s="104"/>
      <c r="AS64" s="104"/>
      <c r="AT64" s="104"/>
      <c r="AU64" s="104"/>
      <c r="AV64" s="104"/>
      <c r="AW64" s="104"/>
      <c r="AX64" s="104"/>
      <c r="AY64" s="104"/>
      <c r="AZ64" s="104"/>
      <c r="BA64" s="106"/>
      <c r="BB64" s="107"/>
      <c r="BC64" s="107"/>
      <c r="BD64" s="107"/>
      <c r="BE64" s="107"/>
      <c r="BF64" s="107"/>
      <c r="BG64" s="107"/>
      <c r="BH64" s="107"/>
      <c r="BI64" s="107"/>
      <c r="BJ64" s="108"/>
      <c r="BK64" s="106"/>
      <c r="BL64" s="107"/>
      <c r="BM64" s="107"/>
      <c r="BN64" s="107"/>
      <c r="BO64" s="107"/>
      <c r="BP64" s="107"/>
      <c r="BQ64" s="107"/>
      <c r="BR64" s="107"/>
      <c r="BS64" s="107"/>
      <c r="BT64" s="107"/>
      <c r="BU64" s="107"/>
      <c r="BV64" s="108"/>
      <c r="BW64" s="109"/>
    </row>
    <row r="65" spans="1:75" s="80" customFormat="1" x14ac:dyDescent="0.2">
      <c r="A65" s="110"/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9"/>
      <c r="BB65" s="99"/>
      <c r="BC65" s="99"/>
      <c r="BD65" s="99"/>
      <c r="BE65" s="99"/>
      <c r="BF65" s="99"/>
      <c r="BG65" s="99"/>
      <c r="BH65" s="99"/>
      <c r="BI65" s="99"/>
      <c r="BJ65" s="99"/>
      <c r="BK65" s="99"/>
      <c r="BL65" s="99"/>
      <c r="BM65" s="99"/>
      <c r="BN65" s="99"/>
      <c r="BO65" s="99"/>
      <c r="BP65" s="99"/>
      <c r="BQ65" s="99"/>
      <c r="BR65" s="99"/>
      <c r="BS65" s="99"/>
      <c r="BT65" s="99"/>
      <c r="BU65" s="99"/>
      <c r="BV65" s="99"/>
      <c r="BW65" s="111"/>
    </row>
    <row r="66" spans="1:75" s="80" customFormat="1" ht="13.5" thickBot="1" x14ac:dyDescent="0.25">
      <c r="BW66" s="112"/>
    </row>
    <row r="67" spans="1:75" s="80" customFormat="1" x14ac:dyDescent="0.2">
      <c r="A67" s="1" t="s">
        <v>16</v>
      </c>
      <c r="B67" s="222"/>
      <c r="C67" s="222"/>
      <c r="D67" s="222"/>
      <c r="E67" s="222"/>
      <c r="F67" s="222"/>
      <c r="G67" s="222"/>
      <c r="H67" s="222"/>
      <c r="I67" s="222"/>
      <c r="J67" s="222"/>
      <c r="K67" s="222"/>
      <c r="L67" s="222"/>
      <c r="M67" s="222"/>
      <c r="N67" s="222"/>
      <c r="O67" s="222"/>
      <c r="P67" s="222"/>
      <c r="Q67" s="222"/>
      <c r="R67" s="222"/>
      <c r="S67" s="222"/>
      <c r="T67" s="222"/>
      <c r="U67" s="222"/>
      <c r="V67" s="222"/>
      <c r="W67" s="222"/>
      <c r="X67" s="222"/>
      <c r="Y67" s="222"/>
      <c r="Z67" s="222"/>
      <c r="AA67" s="222"/>
      <c r="AB67" s="222"/>
      <c r="AC67" s="222"/>
      <c r="AD67" s="222"/>
      <c r="AE67" s="222"/>
      <c r="AF67" s="222"/>
      <c r="AG67" s="222"/>
      <c r="AH67" s="222"/>
      <c r="AI67" s="222"/>
      <c r="AJ67" s="222"/>
      <c r="AK67" s="222"/>
      <c r="AL67" s="222"/>
      <c r="AM67" s="222"/>
      <c r="AN67" s="87"/>
      <c r="AO67" s="87"/>
      <c r="AP67" s="87"/>
      <c r="AQ67" s="87"/>
      <c r="AR67" s="87"/>
      <c r="AS67" s="87"/>
      <c r="AT67" s="87"/>
      <c r="AU67" s="87"/>
      <c r="AV67" s="87"/>
      <c r="AW67" s="87"/>
      <c r="AX67" s="87"/>
      <c r="AY67" s="87"/>
      <c r="AZ67" s="87"/>
      <c r="BA67" s="87"/>
      <c r="BB67" s="87"/>
      <c r="BC67" s="87"/>
      <c r="BD67" s="87"/>
      <c r="BE67" s="87"/>
      <c r="BF67" s="87"/>
      <c r="BG67" s="87"/>
      <c r="BH67" s="87"/>
      <c r="BI67" s="87"/>
      <c r="BJ67" s="87"/>
      <c r="BK67" s="87"/>
      <c r="BL67" s="87"/>
      <c r="BM67" s="87"/>
      <c r="BN67" s="87"/>
      <c r="BO67" s="87"/>
      <c r="BP67" s="87"/>
      <c r="BQ67" s="87"/>
      <c r="BR67" s="87"/>
      <c r="BS67" s="87"/>
      <c r="BT67" s="87"/>
      <c r="BU67" s="87"/>
      <c r="BV67" s="87"/>
      <c r="BW67" s="118" t="s">
        <v>0</v>
      </c>
    </row>
    <row r="68" spans="1:75" s="80" customFormat="1" x14ac:dyDescent="0.2">
      <c r="A68" s="4" t="s">
        <v>141</v>
      </c>
      <c r="B68" s="220"/>
      <c r="C68" s="220"/>
      <c r="D68" s="220"/>
      <c r="E68" s="220"/>
      <c r="F68" s="220"/>
      <c r="G68" s="220"/>
      <c r="H68" s="220"/>
      <c r="I68" s="220"/>
      <c r="J68" s="220"/>
      <c r="K68" s="220"/>
      <c r="L68" s="220"/>
      <c r="M68" s="220"/>
      <c r="N68" s="220"/>
      <c r="O68" s="220"/>
      <c r="P68" s="220"/>
      <c r="Q68" s="220"/>
      <c r="R68" s="220"/>
      <c r="S68" s="220"/>
      <c r="T68" s="220"/>
      <c r="U68" s="220"/>
      <c r="V68" s="220"/>
      <c r="W68" s="220"/>
      <c r="X68" s="220"/>
      <c r="Y68" s="220"/>
      <c r="Z68" s="220"/>
      <c r="AA68" s="220"/>
      <c r="AB68" s="220"/>
      <c r="AC68" s="220"/>
      <c r="AD68" s="220"/>
      <c r="AE68" s="220"/>
      <c r="AF68" s="220"/>
      <c r="AG68" s="220"/>
      <c r="AH68" s="220"/>
      <c r="AI68" s="220"/>
      <c r="AJ68" s="220"/>
      <c r="AK68" s="220"/>
      <c r="AL68" s="220"/>
      <c r="AM68" s="220"/>
      <c r="AN68" s="120"/>
      <c r="AO68" s="120"/>
      <c r="AP68" s="120"/>
      <c r="AQ68" s="120"/>
      <c r="AR68" s="120"/>
      <c r="AS68" s="120"/>
      <c r="AT68" s="120"/>
      <c r="AU68" s="120"/>
      <c r="AV68" s="120"/>
      <c r="AW68" s="120"/>
      <c r="AX68" s="120"/>
      <c r="AY68" s="120"/>
      <c r="AZ68" s="120"/>
      <c r="BA68" s="120"/>
      <c r="BB68" s="120"/>
      <c r="BC68" s="120"/>
      <c r="BD68" s="120"/>
      <c r="BE68" s="120"/>
      <c r="BF68" s="120"/>
      <c r="BG68" s="120"/>
      <c r="BH68" s="120"/>
      <c r="BI68" s="120"/>
      <c r="BJ68" s="120"/>
      <c r="BK68" s="120"/>
      <c r="BL68" s="120"/>
      <c r="BM68" s="120"/>
      <c r="BN68" s="120"/>
      <c r="BO68" s="120"/>
      <c r="BP68" s="120"/>
      <c r="BQ68" s="120"/>
      <c r="BR68" s="120"/>
      <c r="BS68" s="120"/>
      <c r="BT68" s="120"/>
      <c r="BU68" s="120"/>
      <c r="BV68" s="120"/>
      <c r="BW68" s="186"/>
    </row>
    <row r="69" spans="1:75" s="80" customFormat="1" x14ac:dyDescent="0.2">
      <c r="A69" s="212" t="s">
        <v>140</v>
      </c>
      <c r="B69" s="220"/>
      <c r="C69" s="220"/>
      <c r="D69" s="220"/>
      <c r="E69" s="220"/>
      <c r="F69" s="220"/>
      <c r="G69" s="220"/>
      <c r="H69" s="220"/>
      <c r="I69" s="220"/>
      <c r="J69" s="220"/>
      <c r="K69" s="220"/>
      <c r="L69" s="220"/>
      <c r="M69" s="220"/>
      <c r="N69" s="220"/>
      <c r="O69" s="220"/>
      <c r="P69" s="220"/>
      <c r="Q69" s="220"/>
      <c r="R69" s="220"/>
      <c r="S69" s="220"/>
      <c r="T69" s="220"/>
      <c r="U69" s="220"/>
      <c r="V69" s="220"/>
      <c r="W69" s="220"/>
      <c r="X69" s="220"/>
      <c r="Y69" s="220"/>
      <c r="Z69" s="220"/>
      <c r="AA69" s="220"/>
      <c r="AB69" s="220"/>
      <c r="AC69" s="220"/>
      <c r="AD69" s="220"/>
      <c r="AE69" s="220"/>
      <c r="AF69" s="220"/>
      <c r="AG69" s="220"/>
      <c r="AH69" s="220"/>
      <c r="AI69" s="220"/>
      <c r="AJ69" s="220"/>
      <c r="AK69" s="220"/>
      <c r="AL69" s="220"/>
      <c r="AM69" s="220"/>
      <c r="AN69" s="120"/>
      <c r="AO69" s="120"/>
      <c r="AP69" s="120"/>
      <c r="AQ69" s="120"/>
      <c r="AR69" s="120"/>
      <c r="AS69" s="120"/>
      <c r="AT69" s="120"/>
      <c r="AU69" s="120"/>
      <c r="AV69" s="120"/>
      <c r="AW69" s="120"/>
      <c r="AX69" s="120"/>
      <c r="AY69" s="120"/>
      <c r="AZ69" s="120"/>
      <c r="BA69" s="120"/>
      <c r="BB69" s="120"/>
      <c r="BC69" s="120"/>
      <c r="BD69" s="120"/>
      <c r="BE69" s="120"/>
      <c r="BF69" s="120"/>
      <c r="BG69" s="120"/>
      <c r="BH69" s="120"/>
      <c r="BI69" s="120"/>
      <c r="BJ69" s="120"/>
      <c r="BK69" s="120"/>
      <c r="BL69" s="120"/>
      <c r="BM69" s="120"/>
      <c r="BN69" s="120"/>
      <c r="BO69" s="120"/>
      <c r="BP69" s="120"/>
      <c r="BQ69" s="120"/>
      <c r="BR69" s="120"/>
      <c r="BS69" s="120"/>
      <c r="BT69" s="120"/>
      <c r="BU69" s="120"/>
      <c r="BV69" s="120"/>
      <c r="BW69" s="186"/>
    </row>
    <row r="70" spans="1:75" s="80" customFormat="1" ht="13.5" thickBot="1" x14ac:dyDescent="0.25">
      <c r="A70" s="185"/>
      <c r="B70" s="164"/>
      <c r="C70" s="164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  <c r="AA70" s="164"/>
      <c r="AB70" s="164"/>
      <c r="AC70" s="164"/>
      <c r="AD70" s="164"/>
      <c r="AE70" s="164"/>
      <c r="AF70" s="164"/>
      <c r="AG70" s="164"/>
      <c r="AH70" s="164"/>
      <c r="AI70" s="164"/>
      <c r="AJ70" s="164"/>
      <c r="AK70" s="164"/>
      <c r="AL70" s="164"/>
      <c r="AM70" s="164"/>
      <c r="AN70" s="155"/>
      <c r="AO70" s="155"/>
      <c r="AP70" s="155"/>
      <c r="AQ70" s="155"/>
      <c r="AR70" s="155"/>
      <c r="AS70" s="155"/>
      <c r="AT70" s="155"/>
      <c r="AU70" s="155"/>
      <c r="AV70" s="155"/>
      <c r="AW70" s="155"/>
      <c r="AX70" s="155"/>
      <c r="AY70" s="155"/>
      <c r="AZ70" s="155"/>
      <c r="BA70" s="155"/>
      <c r="BB70" s="155"/>
      <c r="BC70" s="155"/>
      <c r="BD70" s="155"/>
      <c r="BE70" s="155"/>
      <c r="BF70" s="155"/>
      <c r="BG70" s="155"/>
      <c r="BH70" s="155"/>
      <c r="BI70" s="155"/>
      <c r="BJ70" s="155"/>
      <c r="BK70" s="155"/>
      <c r="BL70" s="155"/>
      <c r="BM70" s="155"/>
      <c r="BN70" s="155"/>
      <c r="BO70" s="155"/>
      <c r="BP70" s="155"/>
      <c r="BQ70" s="155"/>
      <c r="BR70" s="155"/>
      <c r="BS70" s="155"/>
      <c r="BT70" s="155"/>
      <c r="BU70" s="155"/>
      <c r="BV70" s="155"/>
      <c r="BW70" s="187"/>
    </row>
    <row r="71" spans="1:75" s="80" customFormat="1" x14ac:dyDescent="0.2">
      <c r="BW71" s="112"/>
    </row>
    <row r="72" spans="1:75" s="80" customFormat="1" ht="13.5" thickBot="1" x14ac:dyDescent="0.25">
      <c r="BW72" s="112"/>
    </row>
    <row r="73" spans="1:75" s="80" customFormat="1" x14ac:dyDescent="0.2">
      <c r="A73" s="1" t="s">
        <v>17</v>
      </c>
      <c r="B73" s="337"/>
      <c r="C73" s="351" t="s">
        <v>64</v>
      </c>
      <c r="D73" s="352"/>
      <c r="E73" s="352"/>
      <c r="F73" s="352"/>
      <c r="G73" s="352"/>
      <c r="H73" s="352"/>
      <c r="I73" s="352"/>
      <c r="J73" s="352"/>
      <c r="K73" s="352"/>
      <c r="L73" s="353"/>
      <c r="M73" s="351" t="s">
        <v>65</v>
      </c>
      <c r="N73" s="352"/>
      <c r="O73" s="352"/>
      <c r="P73" s="352"/>
      <c r="Q73" s="352"/>
      <c r="R73" s="352"/>
      <c r="S73" s="352"/>
      <c r="T73" s="352"/>
      <c r="U73" s="352"/>
      <c r="V73" s="353"/>
      <c r="W73" s="344" t="s">
        <v>66</v>
      </c>
      <c r="X73" s="345"/>
      <c r="Y73" s="345"/>
      <c r="Z73" s="345"/>
      <c r="AA73" s="345"/>
      <c r="AB73" s="345"/>
      <c r="AC73" s="345"/>
      <c r="AD73" s="345"/>
      <c r="AE73" s="345"/>
      <c r="AF73" s="346"/>
      <c r="AG73" s="344" t="s">
        <v>67</v>
      </c>
      <c r="AH73" s="345"/>
      <c r="AI73" s="345"/>
      <c r="AJ73" s="345"/>
      <c r="AK73" s="345"/>
      <c r="AL73" s="345"/>
      <c r="AM73" s="345"/>
      <c r="AN73" s="345"/>
      <c r="AO73" s="345"/>
      <c r="AP73" s="346"/>
      <c r="AQ73" s="134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57"/>
      <c r="BK73" s="134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57"/>
      <c r="BW73" s="19" t="s">
        <v>0</v>
      </c>
    </row>
    <row r="74" spans="1:75" s="80" customFormat="1" x14ac:dyDescent="0.2">
      <c r="A74" s="2"/>
      <c r="B74" s="341"/>
      <c r="C74" s="230" t="s">
        <v>28</v>
      </c>
      <c r="D74" s="349" t="s">
        <v>29</v>
      </c>
      <c r="E74" s="349"/>
      <c r="F74" s="349"/>
      <c r="G74" s="349"/>
      <c r="H74" s="349"/>
      <c r="I74" s="349"/>
      <c r="J74" s="349"/>
      <c r="K74" s="349"/>
      <c r="L74" s="350"/>
      <c r="M74" s="230" t="s">
        <v>28</v>
      </c>
      <c r="N74" s="349" t="s">
        <v>29</v>
      </c>
      <c r="O74" s="349"/>
      <c r="P74" s="349"/>
      <c r="Q74" s="349"/>
      <c r="R74" s="349"/>
      <c r="S74" s="349"/>
      <c r="T74" s="349"/>
      <c r="U74" s="349"/>
      <c r="V74" s="350"/>
      <c r="W74" s="42" t="s">
        <v>28</v>
      </c>
      <c r="X74" s="347" t="s">
        <v>29</v>
      </c>
      <c r="Y74" s="347"/>
      <c r="Z74" s="347"/>
      <c r="AA74" s="347"/>
      <c r="AB74" s="347"/>
      <c r="AC74" s="347"/>
      <c r="AD74" s="347"/>
      <c r="AE74" s="347"/>
      <c r="AF74" s="348"/>
      <c r="AG74" s="338" t="s">
        <v>28</v>
      </c>
      <c r="AH74" s="347" t="s">
        <v>29</v>
      </c>
      <c r="AI74" s="347"/>
      <c r="AJ74" s="347"/>
      <c r="AK74" s="347"/>
      <c r="AL74" s="347"/>
      <c r="AM74" s="347"/>
      <c r="AN74" s="347"/>
      <c r="AO74" s="347"/>
      <c r="AP74" s="348"/>
      <c r="AQ74" s="42"/>
      <c r="AR74" s="338"/>
      <c r="AS74" s="338"/>
      <c r="AT74" s="338"/>
      <c r="AU74" s="338"/>
      <c r="AV74" s="338"/>
      <c r="AW74" s="338"/>
      <c r="AX74" s="338"/>
      <c r="AY74" s="338"/>
      <c r="AZ74" s="338"/>
      <c r="BA74" s="338"/>
      <c r="BB74" s="338"/>
      <c r="BC74" s="338"/>
      <c r="BD74" s="338"/>
      <c r="BE74" s="338"/>
      <c r="BF74" s="338"/>
      <c r="BG74" s="338"/>
      <c r="BH74" s="338"/>
      <c r="BI74" s="338"/>
      <c r="BJ74" s="339"/>
      <c r="BK74" s="42"/>
      <c r="BL74" s="338"/>
      <c r="BM74" s="338"/>
      <c r="BN74" s="338"/>
      <c r="BO74" s="338"/>
      <c r="BP74" s="338"/>
      <c r="BQ74" s="338"/>
      <c r="BR74" s="338"/>
      <c r="BS74" s="338"/>
      <c r="BT74" s="338"/>
      <c r="BU74" s="338"/>
      <c r="BV74" s="339"/>
      <c r="BW74" s="20"/>
    </row>
    <row r="75" spans="1:75" s="80" customFormat="1" x14ac:dyDescent="0.2">
      <c r="A75" s="194" t="s">
        <v>72</v>
      </c>
      <c r="B75" s="221" t="s">
        <v>2</v>
      </c>
      <c r="C75" s="33">
        <f>C$8</f>
        <v>-94.65</v>
      </c>
      <c r="D75" s="33">
        <f t="shared" ref="D75:L75" si="49">D$8</f>
        <v>-109</v>
      </c>
      <c r="E75" s="33">
        <f t="shared" si="49"/>
        <v>-108.5</v>
      </c>
      <c r="F75" s="33">
        <f t="shared" si="49"/>
        <v>-108</v>
      </c>
      <c r="G75" s="33">
        <f t="shared" si="49"/>
        <v>-107.5</v>
      </c>
      <c r="H75" s="33">
        <f t="shared" si="49"/>
        <v>-107</v>
      </c>
      <c r="I75" s="33">
        <f t="shared" si="49"/>
        <v>-106.5</v>
      </c>
      <c r="J75" s="33">
        <f t="shared" si="49"/>
        <v>-106</v>
      </c>
      <c r="K75" s="33">
        <f t="shared" si="49"/>
        <v>-105.5</v>
      </c>
      <c r="L75" s="48">
        <f t="shared" si="49"/>
        <v>-102.5</v>
      </c>
      <c r="M75" s="220"/>
      <c r="N75" s="220"/>
      <c r="O75" s="220"/>
      <c r="P75" s="220"/>
      <c r="Q75" s="220"/>
      <c r="R75" s="220"/>
      <c r="S75" s="220"/>
      <c r="T75" s="220"/>
      <c r="U75" s="220"/>
      <c r="V75" s="220"/>
      <c r="W75" s="135">
        <f>W$8</f>
        <v>-94.65</v>
      </c>
      <c r="X75" s="115">
        <f t="shared" ref="X75:AF75" si="50">X$8</f>
        <v>-117</v>
      </c>
      <c r="Y75" s="115">
        <f t="shared" si="50"/>
        <v>-116.5</v>
      </c>
      <c r="Z75" s="115">
        <f t="shared" si="50"/>
        <v>-116</v>
      </c>
      <c r="AA75" s="115">
        <f t="shared" si="50"/>
        <v>-115.5</v>
      </c>
      <c r="AB75" s="115">
        <f t="shared" si="50"/>
        <v>-115</v>
      </c>
      <c r="AC75" s="115">
        <f t="shared" si="50"/>
        <v>-114.5</v>
      </c>
      <c r="AD75" s="115">
        <f t="shared" si="50"/>
        <v>-114</v>
      </c>
      <c r="AE75" s="115">
        <f t="shared" si="50"/>
        <v>-113.5</v>
      </c>
      <c r="AF75" s="116">
        <f t="shared" si="50"/>
        <v>-110.5</v>
      </c>
      <c r="AG75" s="115"/>
      <c r="AH75" s="115"/>
      <c r="AI75" s="115"/>
      <c r="AJ75" s="115"/>
      <c r="AK75" s="115"/>
      <c r="AL75" s="115"/>
      <c r="AM75" s="115"/>
      <c r="AN75" s="115"/>
      <c r="AO75" s="115"/>
      <c r="AP75" s="115"/>
      <c r="AQ75" s="119"/>
      <c r="AR75" s="120"/>
      <c r="AS75" s="120"/>
      <c r="AT75" s="120"/>
      <c r="AU75" s="120"/>
      <c r="AV75" s="120"/>
      <c r="AW75" s="120"/>
      <c r="AX75" s="120"/>
      <c r="AY75" s="120"/>
      <c r="AZ75" s="120"/>
      <c r="BA75" s="220"/>
      <c r="BB75" s="220"/>
      <c r="BC75" s="220"/>
      <c r="BD75" s="220"/>
      <c r="BE75" s="220"/>
      <c r="BF75" s="220"/>
      <c r="BG75" s="220"/>
      <c r="BH75" s="220"/>
      <c r="BI75" s="220"/>
      <c r="BJ75" s="221"/>
      <c r="BK75" s="127"/>
      <c r="BL75" s="220"/>
      <c r="BM75" s="220"/>
      <c r="BN75" s="220"/>
      <c r="BO75" s="220"/>
      <c r="BP75" s="220"/>
      <c r="BQ75" s="220"/>
      <c r="BR75" s="220"/>
      <c r="BS75" s="220"/>
      <c r="BT75" s="220"/>
      <c r="BU75" s="220"/>
      <c r="BV75" s="221"/>
      <c r="BW75" s="32"/>
    </row>
    <row r="76" spans="1:75" s="80" customFormat="1" x14ac:dyDescent="0.2">
      <c r="A76" s="194" t="s">
        <v>3</v>
      </c>
      <c r="B76" s="221" t="s">
        <v>4</v>
      </c>
      <c r="C76" s="220"/>
      <c r="D76" s="220"/>
      <c r="E76" s="220"/>
      <c r="F76" s="220"/>
      <c r="G76" s="220"/>
      <c r="H76" s="220"/>
      <c r="I76" s="220"/>
      <c r="J76" s="220"/>
      <c r="K76" s="220"/>
      <c r="L76" s="221"/>
      <c r="M76" s="33">
        <f>M$9</f>
        <v>10</v>
      </c>
      <c r="N76" s="33">
        <f t="shared" ref="N76:V76" si="51">N$9</f>
        <v>13</v>
      </c>
      <c r="O76" s="33">
        <f t="shared" si="51"/>
        <v>13</v>
      </c>
      <c r="P76" s="33">
        <f t="shared" si="51"/>
        <v>13</v>
      </c>
      <c r="Q76" s="33">
        <f t="shared" si="51"/>
        <v>13</v>
      </c>
      <c r="R76" s="33">
        <f t="shared" si="51"/>
        <v>13</v>
      </c>
      <c r="S76" s="33">
        <f t="shared" si="51"/>
        <v>13</v>
      </c>
      <c r="T76" s="33">
        <f t="shared" si="51"/>
        <v>13</v>
      </c>
      <c r="U76" s="33">
        <f t="shared" si="51"/>
        <v>13</v>
      </c>
      <c r="V76" s="33">
        <f t="shared" si="51"/>
        <v>13</v>
      </c>
      <c r="W76" s="135"/>
      <c r="X76" s="115"/>
      <c r="Y76" s="115"/>
      <c r="Z76" s="115"/>
      <c r="AA76" s="115"/>
      <c r="AB76" s="115"/>
      <c r="AC76" s="115"/>
      <c r="AD76" s="115"/>
      <c r="AE76" s="115"/>
      <c r="AF76" s="116"/>
      <c r="AG76" s="115">
        <f>AG$9</f>
        <v>10</v>
      </c>
      <c r="AH76" s="115">
        <f t="shared" ref="AH76:AP76" si="52">AH$9</f>
        <v>-3</v>
      </c>
      <c r="AI76" s="115">
        <f t="shared" si="52"/>
        <v>-3</v>
      </c>
      <c r="AJ76" s="115">
        <f t="shared" si="52"/>
        <v>-3</v>
      </c>
      <c r="AK76" s="115">
        <f t="shared" si="52"/>
        <v>-3</v>
      </c>
      <c r="AL76" s="115">
        <f t="shared" si="52"/>
        <v>-3</v>
      </c>
      <c r="AM76" s="115">
        <f t="shared" si="52"/>
        <v>-3</v>
      </c>
      <c r="AN76" s="115">
        <f t="shared" si="52"/>
        <v>-3</v>
      </c>
      <c r="AO76" s="115">
        <f t="shared" si="52"/>
        <v>-3</v>
      </c>
      <c r="AP76" s="115">
        <f t="shared" si="52"/>
        <v>-3</v>
      </c>
      <c r="AQ76" s="135"/>
      <c r="AR76" s="115"/>
      <c r="AS76" s="115"/>
      <c r="AT76" s="115"/>
      <c r="AU76" s="115"/>
      <c r="AV76" s="115"/>
      <c r="AW76" s="115"/>
      <c r="AX76" s="115"/>
      <c r="AY76" s="115"/>
      <c r="AZ76" s="115"/>
      <c r="BA76" s="120"/>
      <c r="BB76" s="120"/>
      <c r="BC76" s="120"/>
      <c r="BD76" s="120"/>
      <c r="BE76" s="120"/>
      <c r="BF76" s="120"/>
      <c r="BG76" s="120"/>
      <c r="BH76" s="120"/>
      <c r="BI76" s="120"/>
      <c r="BJ76" s="121"/>
      <c r="BK76" s="119"/>
      <c r="BL76" s="120"/>
      <c r="BM76" s="120"/>
      <c r="BN76" s="120"/>
      <c r="BO76" s="120"/>
      <c r="BP76" s="120"/>
      <c r="BQ76" s="120"/>
      <c r="BR76" s="120"/>
      <c r="BS76" s="120"/>
      <c r="BT76" s="120"/>
      <c r="BU76" s="120"/>
      <c r="BV76" s="121"/>
      <c r="BW76" s="32"/>
    </row>
    <row r="77" spans="1:75" s="80" customFormat="1" x14ac:dyDescent="0.2">
      <c r="A77" s="194"/>
      <c r="B77" s="221"/>
      <c r="C77" s="220"/>
      <c r="D77" s="220"/>
      <c r="E77" s="220"/>
      <c r="F77" s="220"/>
      <c r="G77" s="220"/>
      <c r="H77" s="220"/>
      <c r="I77" s="220"/>
      <c r="J77" s="220"/>
      <c r="K77" s="220"/>
      <c r="L77" s="221"/>
      <c r="M77" s="220"/>
      <c r="N77" s="220"/>
      <c r="O77" s="220"/>
      <c r="P77" s="220"/>
      <c r="Q77" s="220"/>
      <c r="R77" s="220"/>
      <c r="S77" s="220"/>
      <c r="T77" s="220"/>
      <c r="U77" s="220"/>
      <c r="V77" s="220"/>
      <c r="W77" s="135"/>
      <c r="X77" s="115"/>
      <c r="Y77" s="115"/>
      <c r="Z77" s="115"/>
      <c r="AA77" s="115"/>
      <c r="AB77" s="115"/>
      <c r="AC77" s="115"/>
      <c r="AD77" s="115"/>
      <c r="AE77" s="115"/>
      <c r="AF77" s="116"/>
      <c r="AG77" s="115"/>
      <c r="AH77" s="115"/>
      <c r="AI77" s="115"/>
      <c r="AJ77" s="115"/>
      <c r="AK77" s="115"/>
      <c r="AL77" s="115"/>
      <c r="AM77" s="115"/>
      <c r="AN77" s="115"/>
      <c r="AO77" s="115"/>
      <c r="AP77" s="115"/>
      <c r="AQ77" s="135"/>
      <c r="AR77" s="115"/>
      <c r="AS77" s="115"/>
      <c r="AT77" s="115"/>
      <c r="AU77" s="115"/>
      <c r="AV77" s="115"/>
      <c r="AW77" s="115"/>
      <c r="AX77" s="115"/>
      <c r="AY77" s="115"/>
      <c r="AZ77" s="115"/>
      <c r="BA77" s="120"/>
      <c r="BB77" s="120"/>
      <c r="BC77" s="120"/>
      <c r="BD77" s="120"/>
      <c r="BE77" s="120"/>
      <c r="BF77" s="120"/>
      <c r="BG77" s="120"/>
      <c r="BH77" s="120"/>
      <c r="BI77" s="120"/>
      <c r="BJ77" s="121"/>
      <c r="BK77" s="119"/>
      <c r="BL77" s="120"/>
      <c r="BM77" s="120"/>
      <c r="BN77" s="120"/>
      <c r="BO77" s="120"/>
      <c r="BP77" s="120"/>
      <c r="BQ77" s="120"/>
      <c r="BR77" s="120"/>
      <c r="BS77" s="120"/>
      <c r="BT77" s="120"/>
      <c r="BU77" s="120"/>
      <c r="BV77" s="121"/>
      <c r="BW77" s="32"/>
    </row>
    <row r="78" spans="1:75" s="80" customFormat="1" x14ac:dyDescent="0.2">
      <c r="A78" s="2" t="s">
        <v>11</v>
      </c>
      <c r="B78" s="221" t="s">
        <v>4</v>
      </c>
      <c r="C78" s="207">
        <v>-1.35</v>
      </c>
      <c r="D78" s="208">
        <v>0</v>
      </c>
      <c r="E78" s="208">
        <v>0</v>
      </c>
      <c r="F78" s="208">
        <v>0</v>
      </c>
      <c r="G78" s="208">
        <v>0</v>
      </c>
      <c r="H78" s="208">
        <v>0</v>
      </c>
      <c r="I78" s="208">
        <v>0</v>
      </c>
      <c r="J78" s="208">
        <v>0</v>
      </c>
      <c r="K78" s="208">
        <v>0</v>
      </c>
      <c r="L78" s="209">
        <v>0</v>
      </c>
      <c r="M78" s="208">
        <v>0</v>
      </c>
      <c r="N78" s="208">
        <v>0</v>
      </c>
      <c r="O78" s="208">
        <v>0</v>
      </c>
      <c r="P78" s="208">
        <v>0</v>
      </c>
      <c r="Q78" s="208">
        <v>0</v>
      </c>
      <c r="R78" s="208">
        <v>0</v>
      </c>
      <c r="S78" s="208">
        <v>0</v>
      </c>
      <c r="T78" s="208">
        <v>0</v>
      </c>
      <c r="U78" s="208">
        <v>0</v>
      </c>
      <c r="V78" s="209">
        <v>0</v>
      </c>
      <c r="W78" s="208">
        <v>-1.35</v>
      </c>
      <c r="X78" s="208">
        <v>0</v>
      </c>
      <c r="Y78" s="208">
        <v>0</v>
      </c>
      <c r="Z78" s="208">
        <v>0</v>
      </c>
      <c r="AA78" s="208">
        <v>0</v>
      </c>
      <c r="AB78" s="208">
        <v>0</v>
      </c>
      <c r="AC78" s="208">
        <v>0</v>
      </c>
      <c r="AD78" s="208">
        <v>0</v>
      </c>
      <c r="AE78" s="208">
        <v>0</v>
      </c>
      <c r="AF78" s="209">
        <v>0</v>
      </c>
      <c r="AG78" s="210">
        <v>0</v>
      </c>
      <c r="AH78" s="210">
        <v>0.3</v>
      </c>
      <c r="AI78" s="210">
        <v>0.3</v>
      </c>
      <c r="AJ78" s="210">
        <v>0.3</v>
      </c>
      <c r="AK78" s="210">
        <v>0.3</v>
      </c>
      <c r="AL78" s="210">
        <v>0.3</v>
      </c>
      <c r="AM78" s="210">
        <v>0.3</v>
      </c>
      <c r="AN78" s="210">
        <v>0.3</v>
      </c>
      <c r="AO78" s="210">
        <v>0.3</v>
      </c>
      <c r="AP78" s="210">
        <v>0.3</v>
      </c>
      <c r="AQ78" s="135"/>
      <c r="AR78" s="115"/>
      <c r="AS78" s="115"/>
      <c r="AT78" s="115"/>
      <c r="AU78" s="115"/>
      <c r="AV78" s="115"/>
      <c r="AW78" s="115"/>
      <c r="AX78" s="115"/>
      <c r="AY78" s="115"/>
      <c r="AZ78" s="115"/>
      <c r="BA78" s="120"/>
      <c r="BB78" s="120"/>
      <c r="BC78" s="120"/>
      <c r="BD78" s="120"/>
      <c r="BE78" s="120"/>
      <c r="BF78" s="120"/>
      <c r="BG78" s="120"/>
      <c r="BH78" s="120"/>
      <c r="BI78" s="120"/>
      <c r="BJ78" s="121"/>
      <c r="BK78" s="119"/>
      <c r="BL78" s="120"/>
      <c r="BM78" s="120"/>
      <c r="BN78" s="120"/>
      <c r="BO78" s="120"/>
      <c r="BP78" s="120"/>
      <c r="BQ78" s="120"/>
      <c r="BR78" s="120"/>
      <c r="BS78" s="120"/>
      <c r="BT78" s="120"/>
      <c r="BU78" s="120"/>
      <c r="BV78" s="121"/>
      <c r="BW78" s="156" t="s">
        <v>9</v>
      </c>
    </row>
    <row r="79" spans="1:75" s="80" customFormat="1" x14ac:dyDescent="0.2">
      <c r="A79" s="123" t="s">
        <v>10</v>
      </c>
      <c r="B79" s="221" t="s">
        <v>4</v>
      </c>
      <c r="C79" s="10">
        <f>C$75+C$78</f>
        <v>-96</v>
      </c>
      <c r="D79" s="10">
        <f t="shared" ref="D79:L79" si="53">D$75+D$78</f>
        <v>-109</v>
      </c>
      <c r="E79" s="10">
        <f t="shared" si="53"/>
        <v>-108.5</v>
      </c>
      <c r="F79" s="10">
        <f t="shared" si="53"/>
        <v>-108</v>
      </c>
      <c r="G79" s="10">
        <f t="shared" si="53"/>
        <v>-107.5</v>
      </c>
      <c r="H79" s="10">
        <f t="shared" si="53"/>
        <v>-107</v>
      </c>
      <c r="I79" s="10">
        <f t="shared" si="53"/>
        <v>-106.5</v>
      </c>
      <c r="J79" s="10">
        <f t="shared" si="53"/>
        <v>-106</v>
      </c>
      <c r="K79" s="10">
        <f t="shared" si="53"/>
        <v>-105.5</v>
      </c>
      <c r="L79" s="322">
        <f t="shared" si="53"/>
        <v>-102.5</v>
      </c>
      <c r="M79" s="10">
        <f>M$76+M$78</f>
        <v>10</v>
      </c>
      <c r="N79" s="10">
        <f t="shared" ref="N79:V79" si="54">N$76+N$78</f>
        <v>13</v>
      </c>
      <c r="O79" s="10">
        <f t="shared" si="54"/>
        <v>13</v>
      </c>
      <c r="P79" s="10">
        <f t="shared" si="54"/>
        <v>13</v>
      </c>
      <c r="Q79" s="10">
        <f t="shared" si="54"/>
        <v>13</v>
      </c>
      <c r="R79" s="10">
        <f t="shared" si="54"/>
        <v>13</v>
      </c>
      <c r="S79" s="10">
        <f t="shared" si="54"/>
        <v>13</v>
      </c>
      <c r="T79" s="10">
        <f t="shared" si="54"/>
        <v>13</v>
      </c>
      <c r="U79" s="10">
        <f t="shared" si="54"/>
        <v>13</v>
      </c>
      <c r="V79" s="10">
        <f t="shared" si="54"/>
        <v>13</v>
      </c>
      <c r="W79" s="323">
        <f>W$75+W$78</f>
        <v>-96</v>
      </c>
      <c r="X79" s="324">
        <f t="shared" ref="X79:AF79" si="55">X$75+X$78</f>
        <v>-117</v>
      </c>
      <c r="Y79" s="324">
        <f t="shared" si="55"/>
        <v>-116.5</v>
      </c>
      <c r="Z79" s="324">
        <f t="shared" si="55"/>
        <v>-116</v>
      </c>
      <c r="AA79" s="324">
        <f t="shared" si="55"/>
        <v>-115.5</v>
      </c>
      <c r="AB79" s="324">
        <f t="shared" si="55"/>
        <v>-115</v>
      </c>
      <c r="AC79" s="324">
        <f t="shared" si="55"/>
        <v>-114.5</v>
      </c>
      <c r="AD79" s="324">
        <f t="shared" si="55"/>
        <v>-114</v>
      </c>
      <c r="AE79" s="324">
        <f t="shared" si="55"/>
        <v>-113.5</v>
      </c>
      <c r="AF79" s="325">
        <f t="shared" si="55"/>
        <v>-110.5</v>
      </c>
      <c r="AG79" s="324">
        <f>AG$76+AG$78</f>
        <v>10</v>
      </c>
      <c r="AH79" s="324">
        <f t="shared" ref="AH79:AP79" si="56">AH$76+AH$78</f>
        <v>-2.7</v>
      </c>
      <c r="AI79" s="324">
        <f t="shared" si="56"/>
        <v>-2.7</v>
      </c>
      <c r="AJ79" s="324">
        <f t="shared" si="56"/>
        <v>-2.7</v>
      </c>
      <c r="AK79" s="324">
        <f t="shared" si="56"/>
        <v>-2.7</v>
      </c>
      <c r="AL79" s="324">
        <f t="shared" si="56"/>
        <v>-2.7</v>
      </c>
      <c r="AM79" s="324">
        <f t="shared" si="56"/>
        <v>-2.7</v>
      </c>
      <c r="AN79" s="324">
        <f t="shared" si="56"/>
        <v>-2.7</v>
      </c>
      <c r="AO79" s="324">
        <f t="shared" si="56"/>
        <v>-2.7</v>
      </c>
      <c r="AP79" s="324">
        <f t="shared" si="56"/>
        <v>-2.7</v>
      </c>
      <c r="AQ79" s="135"/>
      <c r="AR79" s="115"/>
      <c r="AS79" s="115"/>
      <c r="AT79" s="115"/>
      <c r="AU79" s="115"/>
      <c r="AV79" s="115"/>
      <c r="AW79" s="115"/>
      <c r="AX79" s="115"/>
      <c r="AY79" s="115"/>
      <c r="AZ79" s="115"/>
      <c r="BA79" s="120"/>
      <c r="BB79" s="120"/>
      <c r="BC79" s="120"/>
      <c r="BD79" s="120"/>
      <c r="BE79" s="120"/>
      <c r="BF79" s="120"/>
      <c r="BG79" s="120"/>
      <c r="BH79" s="120"/>
      <c r="BI79" s="120"/>
      <c r="BJ79" s="121"/>
      <c r="BK79" s="119"/>
      <c r="BL79" s="120"/>
      <c r="BM79" s="120"/>
      <c r="BN79" s="120"/>
      <c r="BO79" s="120"/>
      <c r="BP79" s="120"/>
      <c r="BQ79" s="120"/>
      <c r="BR79" s="120"/>
      <c r="BS79" s="120"/>
      <c r="BT79" s="120"/>
      <c r="BU79" s="120"/>
      <c r="BV79" s="121"/>
      <c r="BW79" s="156" t="s">
        <v>21</v>
      </c>
    </row>
    <row r="80" spans="1:75" s="80" customFormat="1" x14ac:dyDescent="0.2">
      <c r="A80" s="2"/>
      <c r="B80" s="221"/>
      <c r="C80" s="220"/>
      <c r="D80" s="220"/>
      <c r="E80" s="220"/>
      <c r="F80" s="220"/>
      <c r="G80" s="220"/>
      <c r="H80" s="220"/>
      <c r="I80" s="220"/>
      <c r="J80" s="220"/>
      <c r="K80" s="220"/>
      <c r="L80" s="221"/>
      <c r="M80" s="220"/>
      <c r="N80" s="220"/>
      <c r="O80" s="220"/>
      <c r="P80" s="220"/>
      <c r="Q80" s="220"/>
      <c r="R80" s="220"/>
      <c r="S80" s="220"/>
      <c r="T80" s="220"/>
      <c r="U80" s="220"/>
      <c r="V80" s="220"/>
      <c r="W80" s="127"/>
      <c r="X80" s="220"/>
      <c r="Y80" s="220"/>
      <c r="Z80" s="220"/>
      <c r="AA80" s="220"/>
      <c r="AB80" s="220"/>
      <c r="AC80" s="220"/>
      <c r="AD80" s="220"/>
      <c r="AE80" s="220"/>
      <c r="AF80" s="221"/>
      <c r="AG80" s="115"/>
      <c r="AH80" s="115"/>
      <c r="AI80" s="115"/>
      <c r="AJ80" s="115"/>
      <c r="AK80" s="115"/>
      <c r="AL80" s="115"/>
      <c r="AM80" s="115"/>
      <c r="AN80" s="120"/>
      <c r="AO80" s="120"/>
      <c r="AP80" s="120"/>
      <c r="AQ80" s="119"/>
      <c r="AR80" s="120"/>
      <c r="AS80" s="120"/>
      <c r="AT80" s="120"/>
      <c r="AU80" s="120"/>
      <c r="AV80" s="120"/>
      <c r="AW80" s="120"/>
      <c r="AX80" s="120"/>
      <c r="AY80" s="120"/>
      <c r="AZ80" s="120"/>
      <c r="BA80" s="120"/>
      <c r="BB80" s="120"/>
      <c r="BC80" s="120"/>
      <c r="BD80" s="120"/>
      <c r="BE80" s="120"/>
      <c r="BF80" s="120"/>
      <c r="BG80" s="120"/>
      <c r="BH80" s="120"/>
      <c r="BI80" s="120"/>
      <c r="BJ80" s="121"/>
      <c r="BK80" s="119"/>
      <c r="BL80" s="120"/>
      <c r="BM80" s="120"/>
      <c r="BN80" s="120"/>
      <c r="BO80" s="120"/>
      <c r="BP80" s="120"/>
      <c r="BQ80" s="120"/>
      <c r="BR80" s="120"/>
      <c r="BS80" s="120"/>
      <c r="BT80" s="120"/>
      <c r="BU80" s="120"/>
      <c r="BV80" s="121"/>
      <c r="BW80" s="156"/>
    </row>
    <row r="81" spans="1:75" s="80" customFormat="1" x14ac:dyDescent="0.2">
      <c r="A81" s="157" t="s">
        <v>8</v>
      </c>
      <c r="B81" s="221"/>
      <c r="C81" s="220"/>
      <c r="D81" s="220"/>
      <c r="E81" s="220"/>
      <c r="F81" s="220"/>
      <c r="G81" s="220"/>
      <c r="H81" s="220"/>
      <c r="I81" s="220"/>
      <c r="J81" s="220"/>
      <c r="K81" s="220"/>
      <c r="L81" s="221"/>
      <c r="M81" s="220"/>
      <c r="N81" s="220"/>
      <c r="O81" s="220"/>
      <c r="P81" s="220"/>
      <c r="Q81" s="220"/>
      <c r="R81" s="220"/>
      <c r="S81" s="220"/>
      <c r="T81" s="220"/>
      <c r="U81" s="220"/>
      <c r="V81" s="220"/>
      <c r="W81" s="127"/>
      <c r="X81" s="220"/>
      <c r="Y81" s="220"/>
      <c r="Z81" s="220"/>
      <c r="AA81" s="220"/>
      <c r="AB81" s="220"/>
      <c r="AC81" s="220"/>
      <c r="AD81" s="220"/>
      <c r="AE81" s="220"/>
      <c r="AF81" s="221"/>
      <c r="AG81" s="115"/>
      <c r="AH81" s="115"/>
      <c r="AI81" s="115"/>
      <c r="AJ81" s="115"/>
      <c r="AK81" s="115"/>
      <c r="AL81" s="115"/>
      <c r="AM81" s="115"/>
      <c r="AN81" s="120"/>
      <c r="AO81" s="120"/>
      <c r="AP81" s="120"/>
      <c r="AQ81" s="119"/>
      <c r="AR81" s="120"/>
      <c r="AS81" s="120"/>
      <c r="AT81" s="120"/>
      <c r="AU81" s="120"/>
      <c r="AV81" s="120"/>
      <c r="AW81" s="120"/>
      <c r="AX81" s="120"/>
      <c r="AY81" s="120"/>
      <c r="AZ81" s="120"/>
      <c r="BA81" s="120"/>
      <c r="BB81" s="120"/>
      <c r="BC81" s="120"/>
      <c r="BD81" s="120"/>
      <c r="BE81" s="120"/>
      <c r="BF81" s="120"/>
      <c r="BG81" s="120"/>
      <c r="BH81" s="120"/>
      <c r="BI81" s="120"/>
      <c r="BJ81" s="121"/>
      <c r="BK81" s="119"/>
      <c r="BL81" s="120"/>
      <c r="BM81" s="120"/>
      <c r="BN81" s="120"/>
      <c r="BO81" s="120"/>
      <c r="BP81" s="120"/>
      <c r="BQ81" s="120"/>
      <c r="BR81" s="120"/>
      <c r="BS81" s="120"/>
      <c r="BT81" s="120"/>
      <c r="BU81" s="120"/>
      <c r="BV81" s="121"/>
      <c r="BW81" s="156"/>
    </row>
    <row r="82" spans="1:75" s="80" customFormat="1" x14ac:dyDescent="0.2">
      <c r="A82" s="2" t="s">
        <v>5</v>
      </c>
      <c r="B82" s="195" t="s">
        <v>51</v>
      </c>
      <c r="C82" s="158">
        <f t="shared" ref="C82:L82" si="57">(10^12)*(10^-3)*(C$5/15)*10^(C$79/10)</f>
        <v>0.50237728630191569</v>
      </c>
      <c r="D82" s="159">
        <f t="shared" si="57"/>
        <v>2.517850823588328E-2</v>
      </c>
      <c r="E82" s="159">
        <f t="shared" si="57"/>
        <v>2.8250750892455E-2</v>
      </c>
      <c r="F82" s="159">
        <f t="shared" si="57"/>
        <v>3.1697863849222165E-2</v>
      </c>
      <c r="G82" s="159">
        <f t="shared" si="57"/>
        <v>3.556558820077832E-2</v>
      </c>
      <c r="H82" s="159">
        <f t="shared" si="57"/>
        <v>3.9905246299377563E-2</v>
      </c>
      <c r="I82" s="159">
        <f t="shared" si="57"/>
        <v>4.4774422771366576E-2</v>
      </c>
      <c r="J82" s="159">
        <f t="shared" si="57"/>
        <v>5.0237728630191519E-2</v>
      </c>
      <c r="K82" s="159">
        <f t="shared" si="57"/>
        <v>5.6367658625288947E-2</v>
      </c>
      <c r="L82" s="160">
        <f t="shared" si="57"/>
        <v>0.11246826503806964</v>
      </c>
      <c r="M82" s="159">
        <f t="shared" ref="M82:V82" si="58">(10^12)*(10^-3)*(M$5/15)*10^((C$79+M$79)/10)</f>
        <v>5.023772863019162</v>
      </c>
      <c r="N82" s="159">
        <f t="shared" si="58"/>
        <v>0.50237728630191569</v>
      </c>
      <c r="O82" s="159">
        <f t="shared" si="58"/>
        <v>0.56367658625288808</v>
      </c>
      <c r="P82" s="159">
        <f t="shared" si="58"/>
        <v>0.63245553203367488</v>
      </c>
      <c r="Q82" s="159">
        <f t="shared" si="58"/>
        <v>0.70962677846714939</v>
      </c>
      <c r="R82" s="159">
        <f t="shared" si="58"/>
        <v>0.79621434110699241</v>
      </c>
      <c r="S82" s="159">
        <f t="shared" si="58"/>
        <v>0.89336718430192674</v>
      </c>
      <c r="T82" s="159">
        <f t="shared" si="58"/>
        <v>1.0023744672545409</v>
      </c>
      <c r="U82" s="159">
        <f t="shared" si="58"/>
        <v>1.1246826503806977</v>
      </c>
      <c r="V82" s="159">
        <f t="shared" si="58"/>
        <v>2.2440369086039271</v>
      </c>
      <c r="W82" s="158">
        <f t="shared" ref="W82:AF82" si="59">(10^12)*(10^-3)*(W$5/15)*10^(W$79/10)</f>
        <v>0.50237728630191569</v>
      </c>
      <c r="X82" s="159">
        <f t="shared" si="59"/>
        <v>3.9905246299377518E-3</v>
      </c>
      <c r="Y82" s="159">
        <f t="shared" si="59"/>
        <v>4.4774422771366685E-3</v>
      </c>
      <c r="Z82" s="159">
        <f t="shared" si="59"/>
        <v>5.023772863019145E-3</v>
      </c>
      <c r="AA82" s="159">
        <f t="shared" si="59"/>
        <v>5.6367658625288888E-3</v>
      </c>
      <c r="AB82" s="159">
        <f t="shared" si="59"/>
        <v>6.3245553203367336E-3</v>
      </c>
      <c r="AC82" s="159">
        <f t="shared" si="59"/>
        <v>7.096267784671503E-3</v>
      </c>
      <c r="AD82" s="159">
        <f t="shared" si="59"/>
        <v>7.9621434110699069E-3</v>
      </c>
      <c r="AE82" s="159">
        <f t="shared" si="59"/>
        <v>8.9336718430192471E-3</v>
      </c>
      <c r="AF82" s="160">
        <f t="shared" si="59"/>
        <v>1.7825018762674831E-2</v>
      </c>
      <c r="AG82" s="159">
        <f t="shared" ref="AG82:AP82" si="60">(10^12)*(10^-3)*(AG$5/15)*10^((W$79+AG$79)/10)</f>
        <v>5.023772863019162</v>
      </c>
      <c r="AH82" s="159">
        <f t="shared" si="60"/>
        <v>2.1430386104752067E-3</v>
      </c>
      <c r="AI82" s="159">
        <f t="shared" si="60"/>
        <v>2.4045288692348173E-3</v>
      </c>
      <c r="AJ82" s="159">
        <f t="shared" si="60"/>
        <v>2.6979257651832968E-3</v>
      </c>
      <c r="AK82" s="159">
        <f t="shared" si="60"/>
        <v>3.0271224968724032E-3</v>
      </c>
      <c r="AL82" s="159">
        <f t="shared" si="60"/>
        <v>3.3964873049234841E-3</v>
      </c>
      <c r="AM82" s="159">
        <f t="shared" si="60"/>
        <v>3.8109214359264738E-3</v>
      </c>
      <c r="AN82" s="159">
        <f t="shared" si="60"/>
        <v>4.2759241790044549E-3</v>
      </c>
      <c r="AO82" s="159">
        <f t="shared" si="60"/>
        <v>4.7976658380389512E-3</v>
      </c>
      <c r="AP82" s="159">
        <f t="shared" si="60"/>
        <v>9.5726018464527482E-3</v>
      </c>
      <c r="AQ82" s="158"/>
      <c r="AR82" s="159"/>
      <c r="AS82" s="159"/>
      <c r="AT82" s="159"/>
      <c r="AU82" s="159"/>
      <c r="AV82" s="159"/>
      <c r="AW82" s="159"/>
      <c r="AX82" s="159"/>
      <c r="AY82" s="159"/>
      <c r="AZ82" s="159"/>
      <c r="BA82" s="159"/>
      <c r="BB82" s="159"/>
      <c r="BC82" s="159"/>
      <c r="BD82" s="159"/>
      <c r="BE82" s="159"/>
      <c r="BF82" s="159"/>
      <c r="BG82" s="159"/>
      <c r="BH82" s="159"/>
      <c r="BI82" s="159"/>
      <c r="BJ82" s="160"/>
      <c r="BK82" s="158"/>
      <c r="BL82" s="159"/>
      <c r="BM82" s="159"/>
      <c r="BN82" s="159"/>
      <c r="BO82" s="159"/>
      <c r="BP82" s="159"/>
      <c r="BQ82" s="159"/>
      <c r="BR82" s="159"/>
      <c r="BS82" s="159"/>
      <c r="BT82" s="159"/>
      <c r="BU82" s="159"/>
      <c r="BV82" s="160"/>
      <c r="BW82" s="156"/>
    </row>
    <row r="83" spans="1:75" s="80" customFormat="1" x14ac:dyDescent="0.2">
      <c r="A83" s="30" t="s">
        <v>54</v>
      </c>
      <c r="B83" s="221" t="s">
        <v>4</v>
      </c>
      <c r="C83" s="220"/>
      <c r="D83" s="220"/>
      <c r="E83" s="220"/>
      <c r="F83" s="220"/>
      <c r="G83" s="220"/>
      <c r="H83" s="220"/>
      <c r="I83" s="220"/>
      <c r="J83" s="220"/>
      <c r="K83" s="220"/>
      <c r="L83" s="221"/>
      <c r="M83" s="10">
        <f>10*LOG(M$82/C$82)</f>
        <v>10.000000000000004</v>
      </c>
      <c r="N83" s="10">
        <f t="shared" ref="N83:V83" si="61">10*LOG(N$82/D$82)</f>
        <v>13.000000000000007</v>
      </c>
      <c r="O83" s="10">
        <f t="shared" si="61"/>
        <v>12.999999999999991</v>
      </c>
      <c r="P83" s="10">
        <f t="shared" si="61"/>
        <v>13.000000000000007</v>
      </c>
      <c r="Q83" s="10">
        <f t="shared" si="61"/>
        <v>13.000000000000007</v>
      </c>
      <c r="R83" s="10">
        <f t="shared" si="61"/>
        <v>12.999999999999991</v>
      </c>
      <c r="S83" s="10">
        <f t="shared" si="61"/>
        <v>13.000000000000023</v>
      </c>
      <c r="T83" s="10">
        <f t="shared" si="61"/>
        <v>12.999999999999991</v>
      </c>
      <c r="U83" s="10">
        <f t="shared" si="61"/>
        <v>13.000000000000007</v>
      </c>
      <c r="V83" s="10">
        <f t="shared" si="61"/>
        <v>13.000000000000007</v>
      </c>
      <c r="W83" s="231"/>
      <c r="X83" s="200"/>
      <c r="Y83" s="200"/>
      <c r="Z83" s="200"/>
      <c r="AA83" s="200"/>
      <c r="AB83" s="200"/>
      <c r="AC83" s="200"/>
      <c r="AD83" s="200"/>
      <c r="AE83" s="200"/>
      <c r="AF83" s="195"/>
      <c r="AG83" s="10">
        <f>10*LOG(AG$82/W$82)</f>
        <v>10.000000000000004</v>
      </c>
      <c r="AH83" s="10">
        <f t="shared" ref="AH83:AP83" si="62">10*LOG(AH$82/X$82)</f>
        <v>-2.7000000000000042</v>
      </c>
      <c r="AI83" s="10">
        <f t="shared" si="62"/>
        <v>-2.7000000000000051</v>
      </c>
      <c r="AJ83" s="10">
        <f t="shared" si="62"/>
        <v>-2.7000000000000028</v>
      </c>
      <c r="AK83" s="10">
        <f t="shared" si="62"/>
        <v>-2.7000000000000042</v>
      </c>
      <c r="AL83" s="10">
        <f t="shared" si="62"/>
        <v>-2.6999999999999891</v>
      </c>
      <c r="AM83" s="10">
        <f t="shared" si="62"/>
        <v>-2.7000000000000197</v>
      </c>
      <c r="AN83" s="10">
        <f t="shared" si="62"/>
        <v>-2.6999999999999891</v>
      </c>
      <c r="AO83" s="10">
        <f t="shared" si="62"/>
        <v>-2.7000000000000197</v>
      </c>
      <c r="AP83" s="10">
        <f t="shared" si="62"/>
        <v>-2.6999999999999891</v>
      </c>
      <c r="AQ83" s="161"/>
      <c r="AR83" s="10"/>
      <c r="AS83" s="10"/>
      <c r="AT83" s="10"/>
      <c r="AU83" s="10"/>
      <c r="AV83" s="10"/>
      <c r="AW83" s="10"/>
      <c r="AX83" s="10"/>
      <c r="AY83" s="10"/>
      <c r="AZ83" s="10"/>
      <c r="BA83" s="33"/>
      <c r="BB83" s="33"/>
      <c r="BC83" s="33"/>
      <c r="BD83" s="33"/>
      <c r="BE83" s="33"/>
      <c r="BF83" s="33"/>
      <c r="BG83" s="33"/>
      <c r="BH83" s="33"/>
      <c r="BI83" s="33"/>
      <c r="BJ83" s="48"/>
      <c r="BK83" s="62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48"/>
      <c r="BW83" s="32" t="str">
        <f>BW16</f>
        <v>For SSB Es/Iot range check</v>
      </c>
    </row>
    <row r="84" spans="1:75" s="80" customFormat="1" x14ac:dyDescent="0.2">
      <c r="A84" s="213" t="s">
        <v>55</v>
      </c>
      <c r="B84" s="195" t="s">
        <v>50</v>
      </c>
      <c r="C84" s="220"/>
      <c r="D84" s="220"/>
      <c r="E84" s="220"/>
      <c r="F84" s="220"/>
      <c r="G84" s="220"/>
      <c r="H84" s="220"/>
      <c r="I84" s="220"/>
      <c r="J84" s="220"/>
      <c r="K84" s="220"/>
      <c r="L84" s="221"/>
      <c r="M84" s="10">
        <f t="shared" ref="M84:V84" si="63">C$79+M$79+10*LOG(M$5/15)</f>
        <v>-82.989700043360187</v>
      </c>
      <c r="N84" s="10">
        <f t="shared" si="63"/>
        <v>-92.989700043360187</v>
      </c>
      <c r="O84" s="10">
        <f t="shared" si="63"/>
        <v>-92.489700043360187</v>
      </c>
      <c r="P84" s="10">
        <f t="shared" si="63"/>
        <v>-91.989700043360187</v>
      </c>
      <c r="Q84" s="10">
        <f t="shared" si="63"/>
        <v>-91.489700043360187</v>
      </c>
      <c r="R84" s="10">
        <f t="shared" si="63"/>
        <v>-90.989700043360187</v>
      </c>
      <c r="S84" s="10">
        <f t="shared" si="63"/>
        <v>-90.489700043360187</v>
      </c>
      <c r="T84" s="10">
        <f t="shared" si="63"/>
        <v>-89.989700043360187</v>
      </c>
      <c r="U84" s="10">
        <f t="shared" si="63"/>
        <v>-89.489700043360187</v>
      </c>
      <c r="V84" s="10">
        <f t="shared" si="63"/>
        <v>-86.489700043360187</v>
      </c>
      <c r="W84" s="231"/>
      <c r="X84" s="200"/>
      <c r="Y84" s="200"/>
      <c r="Z84" s="200"/>
      <c r="AA84" s="200"/>
      <c r="AB84" s="200"/>
      <c r="AC84" s="200"/>
      <c r="AD84" s="200"/>
      <c r="AE84" s="200"/>
      <c r="AF84" s="195"/>
      <c r="AG84" s="10">
        <f t="shared" ref="AG84:AP84" si="64">W$79+AG$79+10*LOG(AG$5/15)</f>
        <v>-82.989700043360187</v>
      </c>
      <c r="AH84" s="10">
        <f t="shared" si="64"/>
        <v>-116.68970004336019</v>
      </c>
      <c r="AI84" s="10">
        <f t="shared" si="64"/>
        <v>-116.18970004336019</v>
      </c>
      <c r="AJ84" s="10">
        <f t="shared" si="64"/>
        <v>-115.68970004336019</v>
      </c>
      <c r="AK84" s="10">
        <f t="shared" si="64"/>
        <v>-115.18970004336019</v>
      </c>
      <c r="AL84" s="10">
        <f t="shared" si="64"/>
        <v>-114.68970004336019</v>
      </c>
      <c r="AM84" s="10">
        <f t="shared" si="64"/>
        <v>-114.18970004336019</v>
      </c>
      <c r="AN84" s="10">
        <f t="shared" si="64"/>
        <v>-113.68970004336019</v>
      </c>
      <c r="AO84" s="10">
        <f t="shared" si="64"/>
        <v>-113.18970004336019</v>
      </c>
      <c r="AP84" s="10">
        <f t="shared" si="64"/>
        <v>-110.18970004336019</v>
      </c>
      <c r="AQ84" s="162"/>
      <c r="AR84" s="163"/>
      <c r="AS84" s="163"/>
      <c r="AT84" s="163"/>
      <c r="AU84" s="163"/>
      <c r="AV84" s="163"/>
      <c r="AW84" s="163"/>
      <c r="AX84" s="163"/>
      <c r="AY84" s="163"/>
      <c r="AZ84" s="163"/>
      <c r="BA84" s="220"/>
      <c r="BB84" s="220"/>
      <c r="BC84" s="220"/>
      <c r="BD84" s="220"/>
      <c r="BE84" s="220"/>
      <c r="BF84" s="220"/>
      <c r="BG84" s="220"/>
      <c r="BH84" s="220"/>
      <c r="BI84" s="220"/>
      <c r="BJ84" s="221"/>
      <c r="BK84" s="127"/>
      <c r="BL84" s="220"/>
      <c r="BM84" s="220"/>
      <c r="BN84" s="220"/>
      <c r="BO84" s="220"/>
      <c r="BP84" s="220"/>
      <c r="BQ84" s="220"/>
      <c r="BR84" s="220"/>
      <c r="BS84" s="220"/>
      <c r="BT84" s="220"/>
      <c r="BU84" s="220"/>
      <c r="BV84" s="221"/>
      <c r="BW84" s="156" t="str">
        <f>BW17</f>
        <v>For SSB_RP level range check</v>
      </c>
    </row>
    <row r="85" spans="1:75" s="80" customFormat="1" ht="13.5" thickBot="1" x14ac:dyDescent="0.25">
      <c r="A85" s="321" t="s">
        <v>112</v>
      </c>
      <c r="B85" s="214" t="s">
        <v>53</v>
      </c>
      <c r="C85" s="165">
        <f t="shared" ref="C85:L85" si="65">10*LOG((C$82+M$82)*10^-9)+10*LOG(C$7*12)</f>
        <v>-51.53090207865398</v>
      </c>
      <c r="D85" s="166">
        <f t="shared" si="65"/>
        <v>-61.732444911093694</v>
      </c>
      <c r="E85" s="166">
        <f t="shared" si="65"/>
        <v>-61.232444911093722</v>
      </c>
      <c r="F85" s="166">
        <f t="shared" si="65"/>
        <v>-60.732444911093694</v>
      </c>
      <c r="G85" s="166">
        <f t="shared" si="65"/>
        <v>-60.232444911093694</v>
      </c>
      <c r="H85" s="166">
        <f t="shared" si="65"/>
        <v>-59.732444911093694</v>
      </c>
      <c r="I85" s="166">
        <f t="shared" si="65"/>
        <v>-59.232444911093694</v>
      </c>
      <c r="J85" s="166">
        <f t="shared" si="65"/>
        <v>-58.732444911093694</v>
      </c>
      <c r="K85" s="166">
        <f t="shared" si="65"/>
        <v>-58.232444911093694</v>
      </c>
      <c r="L85" s="326">
        <f t="shared" si="65"/>
        <v>-55.23244491109368</v>
      </c>
      <c r="M85" s="245"/>
      <c r="N85" s="245"/>
      <c r="O85" s="245"/>
      <c r="P85" s="245"/>
      <c r="Q85" s="245"/>
      <c r="R85" s="245"/>
      <c r="S85" s="245"/>
      <c r="T85" s="245"/>
      <c r="U85" s="245"/>
      <c r="V85" s="245"/>
      <c r="W85" s="165">
        <f t="shared" ref="W85:AF85" si="66">10*LOG((W$82+AG$82)*10^-9)+10*LOG(W$7*12)</f>
        <v>-51.53090207865398</v>
      </c>
      <c r="X85" s="166">
        <f t="shared" si="66"/>
        <v>-81.078000412393564</v>
      </c>
      <c r="Y85" s="166">
        <f t="shared" si="66"/>
        <v>-80.578000412393578</v>
      </c>
      <c r="Z85" s="166">
        <f t="shared" si="66"/>
        <v>-80.078000412393578</v>
      </c>
      <c r="AA85" s="166">
        <f t="shared" si="66"/>
        <v>-79.578000412393578</v>
      </c>
      <c r="AB85" s="166">
        <f t="shared" si="66"/>
        <v>-79.078000412393564</v>
      </c>
      <c r="AC85" s="166">
        <f t="shared" si="66"/>
        <v>-78.578000412393578</v>
      </c>
      <c r="AD85" s="166">
        <f t="shared" si="66"/>
        <v>-78.078000412393578</v>
      </c>
      <c r="AE85" s="166">
        <f t="shared" si="66"/>
        <v>-77.578000412393578</v>
      </c>
      <c r="AF85" s="326">
        <f t="shared" si="66"/>
        <v>-74.578000412393578</v>
      </c>
      <c r="AG85" s="246"/>
      <c r="AH85" s="245"/>
      <c r="AI85" s="245"/>
      <c r="AJ85" s="245"/>
      <c r="AK85" s="245"/>
      <c r="AL85" s="245"/>
      <c r="AM85" s="245"/>
      <c r="AN85" s="246"/>
      <c r="AO85" s="246"/>
      <c r="AP85" s="246"/>
      <c r="AQ85" s="165"/>
      <c r="AR85" s="166"/>
      <c r="AS85" s="166"/>
      <c r="AT85" s="166"/>
      <c r="AU85" s="166"/>
      <c r="AV85" s="166"/>
      <c r="AW85" s="166"/>
      <c r="AX85" s="166"/>
      <c r="AY85" s="166"/>
      <c r="AZ85" s="166"/>
      <c r="BA85" s="164"/>
      <c r="BB85" s="164"/>
      <c r="BC85" s="164"/>
      <c r="BD85" s="164"/>
      <c r="BE85" s="164"/>
      <c r="BF85" s="164"/>
      <c r="BG85" s="164"/>
      <c r="BH85" s="164"/>
      <c r="BI85" s="164"/>
      <c r="BJ85" s="167"/>
      <c r="BK85" s="267"/>
      <c r="BL85" s="164"/>
      <c r="BM85" s="164"/>
      <c r="BN85" s="164"/>
      <c r="BO85" s="164"/>
      <c r="BP85" s="164"/>
      <c r="BQ85" s="164"/>
      <c r="BR85" s="164"/>
      <c r="BS85" s="164"/>
      <c r="BT85" s="164"/>
      <c r="BU85" s="164"/>
      <c r="BV85" s="167"/>
      <c r="BW85" s="26" t="str">
        <f>BW18</f>
        <v>For Io level range check</v>
      </c>
    </row>
    <row r="86" spans="1:75" s="80" customFormat="1" x14ac:dyDescent="0.2">
      <c r="A86" s="114"/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113"/>
      <c r="AH86" s="113"/>
      <c r="AI86" s="113"/>
      <c r="AJ86" s="113"/>
      <c r="AK86" s="113"/>
      <c r="AL86" s="113"/>
      <c r="AM86" s="113"/>
      <c r="AN86" s="81"/>
      <c r="AO86" s="81"/>
      <c r="AP86" s="81"/>
      <c r="AQ86" s="81"/>
      <c r="AR86" s="81"/>
      <c r="AS86" s="81"/>
      <c r="AT86" s="81"/>
      <c r="AU86" s="81"/>
      <c r="AV86" s="81"/>
      <c r="AW86" s="81"/>
      <c r="AX86" s="81"/>
      <c r="AY86" s="81"/>
      <c r="AZ86" s="81"/>
      <c r="BA86" s="81"/>
      <c r="BB86" s="81"/>
      <c r="BC86" s="81"/>
      <c r="BD86" s="81"/>
      <c r="BE86" s="81"/>
      <c r="BF86" s="81"/>
      <c r="BG86" s="81"/>
      <c r="BH86" s="81"/>
      <c r="BI86" s="81"/>
      <c r="BJ86" s="81"/>
      <c r="BK86" s="81"/>
      <c r="BL86" s="81"/>
      <c r="BM86" s="81"/>
      <c r="BN86" s="81"/>
      <c r="BO86" s="81"/>
      <c r="BP86" s="81"/>
      <c r="BQ86" s="81"/>
      <c r="BR86" s="81"/>
      <c r="BS86" s="81"/>
      <c r="BT86" s="81"/>
      <c r="BU86" s="81"/>
      <c r="BV86" s="81"/>
      <c r="BW86" s="111"/>
    </row>
    <row r="87" spans="1:75" s="80" customFormat="1" ht="13.5" thickBot="1" x14ac:dyDescent="0.25">
      <c r="BW87" s="112"/>
    </row>
    <row r="88" spans="1:75" s="80" customFormat="1" x14ac:dyDescent="0.2">
      <c r="A88" s="1" t="s">
        <v>18</v>
      </c>
      <c r="B88" s="223"/>
      <c r="C88" s="351" t="s">
        <v>64</v>
      </c>
      <c r="D88" s="352"/>
      <c r="E88" s="352"/>
      <c r="F88" s="352"/>
      <c r="G88" s="352"/>
      <c r="H88" s="352"/>
      <c r="I88" s="352"/>
      <c r="J88" s="352"/>
      <c r="K88" s="352"/>
      <c r="L88" s="353"/>
      <c r="M88" s="351" t="s">
        <v>65</v>
      </c>
      <c r="N88" s="352"/>
      <c r="O88" s="352"/>
      <c r="P88" s="352"/>
      <c r="Q88" s="352"/>
      <c r="R88" s="352"/>
      <c r="S88" s="352"/>
      <c r="T88" s="352"/>
      <c r="U88" s="352"/>
      <c r="V88" s="353"/>
      <c r="W88" s="344" t="s">
        <v>66</v>
      </c>
      <c r="X88" s="345"/>
      <c r="Y88" s="345"/>
      <c r="Z88" s="345"/>
      <c r="AA88" s="345"/>
      <c r="AB88" s="345"/>
      <c r="AC88" s="345"/>
      <c r="AD88" s="345"/>
      <c r="AE88" s="345"/>
      <c r="AF88" s="346"/>
      <c r="AG88" s="344" t="s">
        <v>67</v>
      </c>
      <c r="AH88" s="345"/>
      <c r="AI88" s="345"/>
      <c r="AJ88" s="345"/>
      <c r="AK88" s="345"/>
      <c r="AL88" s="345"/>
      <c r="AM88" s="345"/>
      <c r="AN88" s="345"/>
      <c r="AO88" s="345"/>
      <c r="AP88" s="346"/>
      <c r="AQ88" s="344" t="s">
        <v>32</v>
      </c>
      <c r="AR88" s="345"/>
      <c r="AS88" s="345"/>
      <c r="AT88" s="345"/>
      <c r="AU88" s="345"/>
      <c r="AV88" s="345"/>
      <c r="AW88" s="345"/>
      <c r="AX88" s="345"/>
      <c r="AY88" s="345"/>
      <c r="AZ88" s="346"/>
      <c r="BA88" s="344" t="s">
        <v>27</v>
      </c>
      <c r="BB88" s="345"/>
      <c r="BC88" s="345"/>
      <c r="BD88" s="345"/>
      <c r="BE88" s="345"/>
      <c r="BF88" s="345"/>
      <c r="BG88" s="345"/>
      <c r="BH88" s="345"/>
      <c r="BI88" s="345"/>
      <c r="BJ88" s="346"/>
      <c r="BK88" s="344" t="s">
        <v>103</v>
      </c>
      <c r="BL88" s="346"/>
      <c r="BM88" s="344" t="s">
        <v>104</v>
      </c>
      <c r="BN88" s="345"/>
      <c r="BO88" s="345"/>
      <c r="BP88" s="345"/>
      <c r="BQ88" s="345"/>
      <c r="BR88" s="345"/>
      <c r="BS88" s="345"/>
      <c r="BT88" s="345"/>
      <c r="BU88" s="345"/>
      <c r="BV88" s="346"/>
      <c r="BW88" s="19" t="s">
        <v>0</v>
      </c>
    </row>
    <row r="89" spans="1:75" s="80" customFormat="1" x14ac:dyDescent="0.2">
      <c r="A89" s="54"/>
      <c r="B89" s="221"/>
      <c r="C89" s="230" t="s">
        <v>28</v>
      </c>
      <c r="D89" s="349" t="s">
        <v>29</v>
      </c>
      <c r="E89" s="349"/>
      <c r="F89" s="349"/>
      <c r="G89" s="349"/>
      <c r="H89" s="349"/>
      <c r="I89" s="349"/>
      <c r="J89" s="349"/>
      <c r="K89" s="349"/>
      <c r="L89" s="350"/>
      <c r="M89" s="230" t="s">
        <v>28</v>
      </c>
      <c r="N89" s="349" t="s">
        <v>29</v>
      </c>
      <c r="O89" s="349"/>
      <c r="P89" s="349"/>
      <c r="Q89" s="349"/>
      <c r="R89" s="349"/>
      <c r="S89" s="349"/>
      <c r="T89" s="349"/>
      <c r="U89" s="349"/>
      <c r="V89" s="350"/>
      <c r="W89" s="42" t="s">
        <v>28</v>
      </c>
      <c r="X89" s="347" t="s">
        <v>29</v>
      </c>
      <c r="Y89" s="347"/>
      <c r="Z89" s="347"/>
      <c r="AA89" s="347"/>
      <c r="AB89" s="347"/>
      <c r="AC89" s="347"/>
      <c r="AD89" s="347"/>
      <c r="AE89" s="347"/>
      <c r="AF89" s="348"/>
      <c r="AG89" s="338" t="s">
        <v>28</v>
      </c>
      <c r="AH89" s="347" t="s">
        <v>29</v>
      </c>
      <c r="AI89" s="347"/>
      <c r="AJ89" s="347"/>
      <c r="AK89" s="347"/>
      <c r="AL89" s="347"/>
      <c r="AM89" s="347"/>
      <c r="AN89" s="347"/>
      <c r="AO89" s="347"/>
      <c r="AP89" s="348"/>
      <c r="AQ89" s="338" t="s">
        <v>28</v>
      </c>
      <c r="AR89" s="347" t="s">
        <v>29</v>
      </c>
      <c r="AS89" s="347"/>
      <c r="AT89" s="347"/>
      <c r="AU89" s="347"/>
      <c r="AV89" s="347"/>
      <c r="AW89" s="347"/>
      <c r="AX89" s="347"/>
      <c r="AY89" s="347"/>
      <c r="AZ89" s="348"/>
      <c r="BA89" s="42" t="s">
        <v>28</v>
      </c>
      <c r="BB89" s="347" t="s">
        <v>29</v>
      </c>
      <c r="BC89" s="347"/>
      <c r="BD89" s="347"/>
      <c r="BE89" s="347"/>
      <c r="BF89" s="347"/>
      <c r="BG89" s="347"/>
      <c r="BH89" s="347"/>
      <c r="BI89" s="347"/>
      <c r="BJ89" s="348"/>
      <c r="BK89" s="275" t="s">
        <v>101</v>
      </c>
      <c r="BL89" s="343" t="s">
        <v>102</v>
      </c>
      <c r="BM89" s="342" t="s">
        <v>101</v>
      </c>
      <c r="BN89" s="354" t="s">
        <v>102</v>
      </c>
      <c r="BO89" s="354"/>
      <c r="BP89" s="354"/>
      <c r="BQ89" s="354"/>
      <c r="BR89" s="354"/>
      <c r="BS89" s="354"/>
      <c r="BT89" s="354"/>
      <c r="BU89" s="354"/>
      <c r="BV89" s="355"/>
      <c r="BW89" s="20"/>
    </row>
    <row r="90" spans="1:75" s="80" customFormat="1" x14ac:dyDescent="0.2">
      <c r="A90" s="54"/>
      <c r="B90" s="221"/>
      <c r="C90" s="340"/>
      <c r="D90" s="340"/>
      <c r="E90" s="340"/>
      <c r="F90" s="340"/>
      <c r="G90" s="340"/>
      <c r="H90" s="340"/>
      <c r="I90" s="340"/>
      <c r="J90" s="340"/>
      <c r="K90" s="340"/>
      <c r="L90" s="341"/>
      <c r="M90" s="340"/>
      <c r="N90" s="340"/>
      <c r="O90" s="340"/>
      <c r="P90" s="340"/>
      <c r="Q90" s="340"/>
      <c r="R90" s="340"/>
      <c r="S90" s="340"/>
      <c r="T90" s="340"/>
      <c r="U90" s="340"/>
      <c r="V90" s="340"/>
      <c r="W90" s="42"/>
      <c r="X90" s="338"/>
      <c r="Y90" s="338"/>
      <c r="Z90" s="338"/>
      <c r="AA90" s="338"/>
      <c r="AB90" s="338"/>
      <c r="AC90" s="338"/>
      <c r="AD90" s="338"/>
      <c r="AE90" s="338"/>
      <c r="AF90" s="339"/>
      <c r="AG90" s="338"/>
      <c r="AH90" s="338"/>
      <c r="AI90" s="338"/>
      <c r="AJ90" s="338"/>
      <c r="AK90" s="338"/>
      <c r="AL90" s="338"/>
      <c r="AM90" s="338"/>
      <c r="AN90" s="338"/>
      <c r="AO90" s="338"/>
      <c r="AP90" s="339"/>
      <c r="AQ90" s="338"/>
      <c r="AR90" s="338"/>
      <c r="AS90" s="338"/>
      <c r="AT90" s="338"/>
      <c r="AU90" s="338"/>
      <c r="AV90" s="338"/>
      <c r="AW90" s="338"/>
      <c r="AX90" s="338"/>
      <c r="AY90" s="338"/>
      <c r="AZ90" s="338"/>
      <c r="BA90" s="42"/>
      <c r="BB90" s="338"/>
      <c r="BC90" s="338"/>
      <c r="BD90" s="338"/>
      <c r="BE90" s="338"/>
      <c r="BF90" s="338"/>
      <c r="BG90" s="338"/>
      <c r="BH90" s="338"/>
      <c r="BI90" s="338"/>
      <c r="BJ90" s="339"/>
      <c r="BK90" s="275"/>
      <c r="BL90" s="343"/>
      <c r="BM90" s="342"/>
      <c r="BN90" s="342"/>
      <c r="BO90" s="342"/>
      <c r="BP90" s="342"/>
      <c r="BQ90" s="342"/>
      <c r="BR90" s="342"/>
      <c r="BS90" s="342"/>
      <c r="BT90" s="342"/>
      <c r="BU90" s="342"/>
      <c r="BV90" s="343"/>
      <c r="BW90" s="20"/>
    </row>
    <row r="91" spans="1:75" s="80" customFormat="1" x14ac:dyDescent="0.2">
      <c r="A91" s="188" t="s">
        <v>86</v>
      </c>
      <c r="B91" s="151" t="s">
        <v>4</v>
      </c>
      <c r="C91" s="169"/>
      <c r="D91" s="169"/>
      <c r="E91" s="169"/>
      <c r="F91" s="169"/>
      <c r="G91" s="169"/>
      <c r="H91" s="169"/>
      <c r="I91" s="169"/>
      <c r="J91" s="169"/>
      <c r="K91" s="169"/>
      <c r="L91" s="170"/>
      <c r="M91" s="172">
        <f>M$92-BA$92</f>
        <v>9.7000000000000028</v>
      </c>
      <c r="N91" s="172">
        <f t="shared" ref="N91:V91" si="67">N$92-BB$92</f>
        <v>12.700000000000006</v>
      </c>
      <c r="O91" s="172">
        <f t="shared" si="67"/>
        <v>12.69999999999999</v>
      </c>
      <c r="P91" s="172">
        <f t="shared" si="67"/>
        <v>12.700000000000006</v>
      </c>
      <c r="Q91" s="172">
        <f t="shared" si="67"/>
        <v>12.700000000000006</v>
      </c>
      <c r="R91" s="172">
        <f t="shared" si="67"/>
        <v>12.69999999999999</v>
      </c>
      <c r="S91" s="172">
        <f t="shared" si="67"/>
        <v>12.700000000000022</v>
      </c>
      <c r="T91" s="172">
        <f t="shared" si="67"/>
        <v>12.69999999999999</v>
      </c>
      <c r="U91" s="172">
        <f t="shared" si="67"/>
        <v>12.700000000000006</v>
      </c>
      <c r="V91" s="172">
        <f t="shared" si="67"/>
        <v>12.700000000000006</v>
      </c>
      <c r="W91" s="168"/>
      <c r="X91" s="169"/>
      <c r="Y91" s="169"/>
      <c r="Z91" s="169"/>
      <c r="AA91" s="169"/>
      <c r="AB91" s="169"/>
      <c r="AC91" s="169"/>
      <c r="AD91" s="169"/>
      <c r="AE91" s="169"/>
      <c r="AF91" s="170"/>
      <c r="AG91" s="131"/>
      <c r="AH91" s="176"/>
      <c r="AI91" s="176"/>
      <c r="AJ91" s="176"/>
      <c r="AK91" s="176"/>
      <c r="AL91" s="176"/>
      <c r="AM91" s="176"/>
      <c r="AN91" s="176"/>
      <c r="AO91" s="176"/>
      <c r="AP91" s="177"/>
      <c r="AQ91" s="169"/>
      <c r="AR91" s="169"/>
      <c r="AS91" s="169"/>
      <c r="AT91" s="169"/>
      <c r="AU91" s="169"/>
      <c r="AV91" s="169"/>
      <c r="AW91" s="169"/>
      <c r="AX91" s="169"/>
      <c r="AY91" s="169"/>
      <c r="AZ91" s="169"/>
      <c r="BA91" s="132"/>
      <c r="BB91" s="136"/>
      <c r="BC91" s="136"/>
      <c r="BD91" s="136"/>
      <c r="BE91" s="136"/>
      <c r="BF91" s="136"/>
      <c r="BG91" s="136"/>
      <c r="BH91" s="136"/>
      <c r="BI91" s="136"/>
      <c r="BJ91" s="137"/>
      <c r="BK91" s="276">
        <v>-6</v>
      </c>
      <c r="BL91" s="268"/>
      <c r="BM91" s="276">
        <v>-6</v>
      </c>
      <c r="BN91" s="283"/>
      <c r="BO91" s="283"/>
      <c r="BP91" s="283"/>
      <c r="BQ91" s="283"/>
      <c r="BR91" s="283"/>
      <c r="BS91" s="283"/>
      <c r="BT91" s="283"/>
      <c r="BU91" s="283"/>
      <c r="BV91" s="268"/>
      <c r="BW91" s="204" t="s">
        <v>146</v>
      </c>
    </row>
    <row r="92" spans="1:75" s="80" customFormat="1" x14ac:dyDescent="0.2">
      <c r="A92" s="189" t="s">
        <v>87</v>
      </c>
      <c r="B92" s="151" t="s">
        <v>4</v>
      </c>
      <c r="C92" s="169"/>
      <c r="D92" s="169"/>
      <c r="E92" s="169"/>
      <c r="F92" s="169"/>
      <c r="G92" s="169"/>
      <c r="H92" s="169"/>
      <c r="I92" s="169"/>
      <c r="J92" s="169"/>
      <c r="K92" s="169"/>
      <c r="L92" s="170"/>
      <c r="M92" s="169">
        <f>M$83</f>
        <v>10.000000000000004</v>
      </c>
      <c r="N92" s="169">
        <f t="shared" ref="N92:V92" si="68">N$83</f>
        <v>13.000000000000007</v>
      </c>
      <c r="O92" s="169">
        <f t="shared" si="68"/>
        <v>12.999999999999991</v>
      </c>
      <c r="P92" s="169">
        <f t="shared" si="68"/>
        <v>13.000000000000007</v>
      </c>
      <c r="Q92" s="169">
        <f t="shared" si="68"/>
        <v>13.000000000000007</v>
      </c>
      <c r="R92" s="169">
        <f t="shared" si="68"/>
        <v>12.999999999999991</v>
      </c>
      <c r="S92" s="169">
        <f t="shared" si="68"/>
        <v>13.000000000000023</v>
      </c>
      <c r="T92" s="169">
        <f t="shared" si="68"/>
        <v>12.999999999999991</v>
      </c>
      <c r="U92" s="169">
        <f t="shared" si="68"/>
        <v>13.000000000000007</v>
      </c>
      <c r="V92" s="169">
        <f t="shared" si="68"/>
        <v>13.000000000000007</v>
      </c>
      <c r="W92" s="168"/>
      <c r="X92" s="169"/>
      <c r="Y92" s="169"/>
      <c r="Z92" s="169"/>
      <c r="AA92" s="169"/>
      <c r="AB92" s="169"/>
      <c r="AC92" s="169"/>
      <c r="AD92" s="169"/>
      <c r="AE92" s="169"/>
      <c r="AF92" s="170"/>
      <c r="AG92" s="131"/>
      <c r="AH92" s="176"/>
      <c r="AI92" s="176"/>
      <c r="AJ92" s="176"/>
      <c r="AK92" s="176"/>
      <c r="AL92" s="176"/>
      <c r="AM92" s="176"/>
      <c r="AN92" s="176"/>
      <c r="AO92" s="176"/>
      <c r="AP92" s="177"/>
      <c r="AQ92" s="169"/>
      <c r="AR92" s="169"/>
      <c r="AS92" s="169"/>
      <c r="AT92" s="169"/>
      <c r="AU92" s="169"/>
      <c r="AV92" s="169"/>
      <c r="AW92" s="169"/>
      <c r="AX92" s="169"/>
      <c r="AY92" s="169"/>
      <c r="AZ92" s="169"/>
      <c r="BA92" s="138">
        <f>BA$35</f>
        <v>0.3</v>
      </c>
      <c r="BB92" s="139">
        <f t="shared" ref="BB92:BJ92" si="69">BB$35</f>
        <v>0.3</v>
      </c>
      <c r="BC92" s="139">
        <f t="shared" si="69"/>
        <v>0.3</v>
      </c>
      <c r="BD92" s="139">
        <f t="shared" si="69"/>
        <v>0.3</v>
      </c>
      <c r="BE92" s="139">
        <f t="shared" si="69"/>
        <v>0.3</v>
      </c>
      <c r="BF92" s="139">
        <f t="shared" si="69"/>
        <v>0.3</v>
      </c>
      <c r="BG92" s="139">
        <f t="shared" si="69"/>
        <v>0.3</v>
      </c>
      <c r="BH92" s="139">
        <f t="shared" si="69"/>
        <v>0.3</v>
      </c>
      <c r="BI92" s="139">
        <f t="shared" si="69"/>
        <v>0.3</v>
      </c>
      <c r="BJ92" s="140">
        <f t="shared" si="69"/>
        <v>0.3</v>
      </c>
      <c r="BK92" s="277"/>
      <c r="BL92" s="269"/>
      <c r="BM92" s="286"/>
      <c r="BN92" s="286"/>
      <c r="BO92" s="286"/>
      <c r="BP92" s="286"/>
      <c r="BQ92" s="286"/>
      <c r="BR92" s="286"/>
      <c r="BS92" s="286"/>
      <c r="BT92" s="286"/>
      <c r="BU92" s="286"/>
      <c r="BV92" s="269"/>
      <c r="BW92" s="205"/>
    </row>
    <row r="93" spans="1:75" s="80" customFormat="1" x14ac:dyDescent="0.2">
      <c r="A93" s="188" t="s">
        <v>88</v>
      </c>
      <c r="B93" s="151" t="s">
        <v>4</v>
      </c>
      <c r="C93" s="169"/>
      <c r="D93" s="169"/>
      <c r="E93" s="169"/>
      <c r="F93" s="169"/>
      <c r="G93" s="169"/>
      <c r="H93" s="169"/>
      <c r="I93" s="169"/>
      <c r="J93" s="169"/>
      <c r="K93" s="169"/>
      <c r="L93" s="170"/>
      <c r="M93" s="169">
        <f>M$92+BA$92</f>
        <v>10.300000000000004</v>
      </c>
      <c r="N93" s="169">
        <f t="shared" ref="N93:V93" si="70">N$92+BB$92</f>
        <v>13.300000000000008</v>
      </c>
      <c r="O93" s="169">
        <f t="shared" si="70"/>
        <v>13.299999999999992</v>
      </c>
      <c r="P93" s="169">
        <f t="shared" si="70"/>
        <v>13.300000000000008</v>
      </c>
      <c r="Q93" s="169">
        <f t="shared" si="70"/>
        <v>13.300000000000008</v>
      </c>
      <c r="R93" s="169">
        <f t="shared" si="70"/>
        <v>13.299999999999992</v>
      </c>
      <c r="S93" s="169">
        <f t="shared" si="70"/>
        <v>13.300000000000024</v>
      </c>
      <c r="T93" s="169">
        <f t="shared" si="70"/>
        <v>13.299999999999992</v>
      </c>
      <c r="U93" s="169">
        <f t="shared" si="70"/>
        <v>13.300000000000008</v>
      </c>
      <c r="V93" s="169">
        <f t="shared" si="70"/>
        <v>13.300000000000008</v>
      </c>
      <c r="W93" s="168"/>
      <c r="X93" s="169"/>
      <c r="Y93" s="169"/>
      <c r="Z93" s="169"/>
      <c r="AA93" s="169"/>
      <c r="AB93" s="169"/>
      <c r="AC93" s="169"/>
      <c r="AD93" s="169"/>
      <c r="AE93" s="169"/>
      <c r="AF93" s="170"/>
      <c r="AG93" s="131"/>
      <c r="AH93" s="176"/>
      <c r="AI93" s="176"/>
      <c r="AJ93" s="176"/>
      <c r="AK93" s="176"/>
      <c r="AL93" s="176"/>
      <c r="AM93" s="176"/>
      <c r="AN93" s="176"/>
      <c r="AO93" s="176"/>
      <c r="AP93" s="177"/>
      <c r="AQ93" s="169"/>
      <c r="AR93" s="169"/>
      <c r="AS93" s="169"/>
      <c r="AT93" s="169"/>
      <c r="AU93" s="169"/>
      <c r="AV93" s="169"/>
      <c r="AW93" s="169"/>
      <c r="AX93" s="169"/>
      <c r="AY93" s="169"/>
      <c r="AZ93" s="169"/>
      <c r="BA93" s="138"/>
      <c r="BB93" s="139"/>
      <c r="BC93" s="139"/>
      <c r="BD93" s="139"/>
      <c r="BE93" s="139"/>
      <c r="BF93" s="139"/>
      <c r="BG93" s="139"/>
      <c r="BH93" s="139"/>
      <c r="BI93" s="139"/>
      <c r="BJ93" s="140"/>
      <c r="BK93" s="278"/>
      <c r="BL93" s="270"/>
      <c r="BM93" s="287"/>
      <c r="BN93" s="287"/>
      <c r="BO93" s="287"/>
      <c r="BP93" s="287"/>
      <c r="BQ93" s="287"/>
      <c r="BR93" s="287"/>
      <c r="BS93" s="287"/>
      <c r="BT93" s="287"/>
      <c r="BU93" s="287"/>
      <c r="BV93" s="270"/>
      <c r="BW93" s="205"/>
    </row>
    <row r="94" spans="1:75" s="80" customFormat="1" x14ac:dyDescent="0.2">
      <c r="A94" s="123"/>
      <c r="B94" s="121"/>
      <c r="C94" s="115"/>
      <c r="D94" s="115"/>
      <c r="E94" s="115"/>
      <c r="F94" s="115"/>
      <c r="G94" s="115"/>
      <c r="H94" s="115"/>
      <c r="I94" s="115"/>
      <c r="J94" s="115"/>
      <c r="K94" s="115"/>
      <c r="L94" s="116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35"/>
      <c r="X94" s="115"/>
      <c r="Y94" s="115"/>
      <c r="Z94" s="115"/>
      <c r="AA94" s="115"/>
      <c r="AB94" s="115"/>
      <c r="AC94" s="115"/>
      <c r="AD94" s="115"/>
      <c r="AE94" s="115"/>
      <c r="AF94" s="116"/>
      <c r="AG94" s="135"/>
      <c r="AH94" s="115"/>
      <c r="AI94" s="115"/>
      <c r="AJ94" s="115"/>
      <c r="AK94" s="115"/>
      <c r="AL94" s="115"/>
      <c r="AM94" s="115"/>
      <c r="AN94" s="115"/>
      <c r="AO94" s="115"/>
      <c r="AP94" s="116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47"/>
      <c r="BB94" s="148"/>
      <c r="BC94" s="148"/>
      <c r="BD94" s="148"/>
      <c r="BE94" s="148"/>
      <c r="BF94" s="148"/>
      <c r="BG94" s="148"/>
      <c r="BH94" s="148"/>
      <c r="BI94" s="148"/>
      <c r="BJ94" s="149"/>
      <c r="BK94" s="279"/>
      <c r="BL94" s="271"/>
      <c r="BM94" s="288"/>
      <c r="BN94" s="288"/>
      <c r="BO94" s="288"/>
      <c r="BP94" s="288"/>
      <c r="BQ94" s="288"/>
      <c r="BR94" s="288"/>
      <c r="BS94" s="288"/>
      <c r="BT94" s="288"/>
      <c r="BU94" s="288"/>
      <c r="BV94" s="271"/>
      <c r="BW94" s="205"/>
    </row>
    <row r="95" spans="1:75" s="80" customFormat="1" x14ac:dyDescent="0.2">
      <c r="A95" s="188" t="s">
        <v>92</v>
      </c>
      <c r="B95" s="151" t="s">
        <v>4</v>
      </c>
      <c r="C95" s="169"/>
      <c r="D95" s="169"/>
      <c r="E95" s="169"/>
      <c r="F95" s="169"/>
      <c r="G95" s="169"/>
      <c r="H95" s="169"/>
      <c r="I95" s="169"/>
      <c r="J95" s="169"/>
      <c r="K95" s="169"/>
      <c r="L95" s="170"/>
      <c r="M95" s="248">
        <f>M$96-BA$96</f>
        <v>-84.51940589743802</v>
      </c>
      <c r="N95" s="248">
        <f t="shared" ref="N95:V95" si="71">N$96-BB$96</f>
        <v>-94.51940589743802</v>
      </c>
      <c r="O95" s="248">
        <f t="shared" si="71"/>
        <v>-94.01940589743802</v>
      </c>
      <c r="P95" s="248">
        <f t="shared" si="71"/>
        <v>-93.51940589743802</v>
      </c>
      <c r="Q95" s="248">
        <f t="shared" si="71"/>
        <v>-93.01940589743802</v>
      </c>
      <c r="R95" s="248">
        <f t="shared" si="71"/>
        <v>-92.51940589743802</v>
      </c>
      <c r="S95" s="248">
        <f t="shared" si="71"/>
        <v>-92.01940589743802</v>
      </c>
      <c r="T95" s="248">
        <f t="shared" si="71"/>
        <v>-91.51940589743802</v>
      </c>
      <c r="U95" s="248">
        <f t="shared" si="71"/>
        <v>-91.01940589743802</v>
      </c>
      <c r="V95" s="248">
        <f t="shared" si="71"/>
        <v>-88.01940589743802</v>
      </c>
      <c r="W95" s="168"/>
      <c r="X95" s="169"/>
      <c r="Y95" s="169"/>
      <c r="Z95" s="169"/>
      <c r="AA95" s="169"/>
      <c r="AB95" s="169"/>
      <c r="AC95" s="169"/>
      <c r="AD95" s="169"/>
      <c r="AE95" s="169"/>
      <c r="AF95" s="170"/>
      <c r="AG95" s="131"/>
      <c r="AH95" s="176"/>
      <c r="AI95" s="176"/>
      <c r="AJ95" s="176"/>
      <c r="AK95" s="176"/>
      <c r="AL95" s="176"/>
      <c r="AM95" s="176"/>
      <c r="AN95" s="176"/>
      <c r="AO95" s="176"/>
      <c r="AP95" s="177"/>
      <c r="AQ95" s="169"/>
      <c r="AR95" s="169"/>
      <c r="AS95" s="169"/>
      <c r="AT95" s="169"/>
      <c r="AU95" s="169"/>
      <c r="AV95" s="169"/>
      <c r="AW95" s="169"/>
      <c r="AX95" s="169"/>
      <c r="AY95" s="169"/>
      <c r="AZ95" s="169"/>
      <c r="BA95" s="132"/>
      <c r="BB95" s="136"/>
      <c r="BC95" s="136"/>
      <c r="BD95" s="136"/>
      <c r="BE95" s="136"/>
      <c r="BF95" s="136"/>
      <c r="BG95" s="136"/>
      <c r="BH95" s="136"/>
      <c r="BI95" s="136"/>
      <c r="BJ95" s="137"/>
      <c r="BK95" s="280">
        <f>-117.5</f>
        <v>-117.5</v>
      </c>
      <c r="BL95" s="268"/>
      <c r="BM95" s="280">
        <f>-117.5</f>
        <v>-117.5</v>
      </c>
      <c r="BN95" s="283"/>
      <c r="BO95" s="283"/>
      <c r="BP95" s="283"/>
      <c r="BQ95" s="283"/>
      <c r="BR95" s="283"/>
      <c r="BS95" s="283"/>
      <c r="BT95" s="283"/>
      <c r="BU95" s="283"/>
      <c r="BV95" s="268"/>
      <c r="BW95" s="252" t="s">
        <v>147</v>
      </c>
    </row>
    <row r="96" spans="1:75" s="80" customFormat="1" x14ac:dyDescent="0.2">
      <c r="A96" s="189" t="s">
        <v>93</v>
      </c>
      <c r="B96" s="151" t="s">
        <v>4</v>
      </c>
      <c r="C96" s="169"/>
      <c r="D96" s="169"/>
      <c r="E96" s="169"/>
      <c r="F96" s="169"/>
      <c r="G96" s="169"/>
      <c r="H96" s="169"/>
      <c r="I96" s="169"/>
      <c r="J96" s="169"/>
      <c r="K96" s="169"/>
      <c r="L96" s="170"/>
      <c r="M96" s="169">
        <f>M$84</f>
        <v>-82.989700043360187</v>
      </c>
      <c r="N96" s="169">
        <f t="shared" ref="N96:V96" si="72">N$84</f>
        <v>-92.989700043360187</v>
      </c>
      <c r="O96" s="169">
        <f t="shared" si="72"/>
        <v>-92.489700043360187</v>
      </c>
      <c r="P96" s="169">
        <f t="shared" si="72"/>
        <v>-91.989700043360187</v>
      </c>
      <c r="Q96" s="169">
        <f t="shared" si="72"/>
        <v>-91.489700043360187</v>
      </c>
      <c r="R96" s="169">
        <f t="shared" si="72"/>
        <v>-90.989700043360187</v>
      </c>
      <c r="S96" s="169">
        <f t="shared" si="72"/>
        <v>-90.489700043360187</v>
      </c>
      <c r="T96" s="169">
        <f t="shared" si="72"/>
        <v>-89.989700043360187</v>
      </c>
      <c r="U96" s="169">
        <f t="shared" si="72"/>
        <v>-89.489700043360187</v>
      </c>
      <c r="V96" s="169">
        <f t="shared" si="72"/>
        <v>-86.489700043360187</v>
      </c>
      <c r="W96" s="168"/>
      <c r="X96" s="169"/>
      <c r="Y96" s="169"/>
      <c r="Z96" s="169"/>
      <c r="AA96" s="169"/>
      <c r="AB96" s="169"/>
      <c r="AC96" s="169"/>
      <c r="AD96" s="169"/>
      <c r="AE96" s="169"/>
      <c r="AF96" s="170"/>
      <c r="AG96" s="131"/>
      <c r="AH96" s="176"/>
      <c r="AI96" s="176"/>
      <c r="AJ96" s="176"/>
      <c r="AK96" s="176"/>
      <c r="AL96" s="176"/>
      <c r="AM96" s="176"/>
      <c r="AN96" s="176"/>
      <c r="AO96" s="176"/>
      <c r="AP96" s="177"/>
      <c r="AQ96" s="169"/>
      <c r="AR96" s="169"/>
      <c r="AS96" s="169"/>
      <c r="AT96" s="169"/>
      <c r="AU96" s="169"/>
      <c r="AV96" s="169"/>
      <c r="AW96" s="169"/>
      <c r="AX96" s="169"/>
      <c r="AY96" s="169"/>
      <c r="AZ96" s="169"/>
      <c r="BA96" s="138">
        <f>BA$39</f>
        <v>1.5297058540778354</v>
      </c>
      <c r="BB96" s="139">
        <f t="shared" ref="BB96:BJ96" si="73">BB$39</f>
        <v>1.5297058540778354</v>
      </c>
      <c r="BC96" s="139">
        <f t="shared" si="73"/>
        <v>1.5297058540778354</v>
      </c>
      <c r="BD96" s="139">
        <f t="shared" si="73"/>
        <v>1.5297058540778354</v>
      </c>
      <c r="BE96" s="139">
        <f t="shared" si="73"/>
        <v>1.5297058540778354</v>
      </c>
      <c r="BF96" s="139">
        <f t="shared" si="73"/>
        <v>1.5297058540778354</v>
      </c>
      <c r="BG96" s="139">
        <f t="shared" si="73"/>
        <v>1.5297058540778354</v>
      </c>
      <c r="BH96" s="139">
        <f t="shared" si="73"/>
        <v>1.5297058540778354</v>
      </c>
      <c r="BI96" s="139">
        <f t="shared" si="73"/>
        <v>1.5297058540778354</v>
      </c>
      <c r="BJ96" s="140">
        <f t="shared" si="73"/>
        <v>1.5297058540778354</v>
      </c>
      <c r="BK96" s="277"/>
      <c r="BL96" s="269"/>
      <c r="BM96" s="286"/>
      <c r="BN96" s="286"/>
      <c r="BO96" s="286"/>
      <c r="BP96" s="286"/>
      <c r="BQ96" s="286"/>
      <c r="BR96" s="286"/>
      <c r="BS96" s="286"/>
      <c r="BT96" s="286"/>
      <c r="BU96" s="286"/>
      <c r="BV96" s="269"/>
      <c r="BW96" s="206"/>
    </row>
    <row r="97" spans="1:75" s="80" customFormat="1" x14ac:dyDescent="0.2">
      <c r="A97" s="188" t="s">
        <v>94</v>
      </c>
      <c r="B97" s="151" t="s">
        <v>4</v>
      </c>
      <c r="C97" s="169"/>
      <c r="D97" s="169"/>
      <c r="E97" s="169"/>
      <c r="F97" s="169"/>
      <c r="G97" s="169"/>
      <c r="H97" s="169"/>
      <c r="I97" s="169"/>
      <c r="J97" s="169"/>
      <c r="K97" s="169"/>
      <c r="L97" s="170"/>
      <c r="M97" s="169">
        <f>M$96+BA$96</f>
        <v>-81.459994189282355</v>
      </c>
      <c r="N97" s="169">
        <f t="shared" ref="N97:V97" si="74">N$96+BB$96</f>
        <v>-91.459994189282355</v>
      </c>
      <c r="O97" s="169">
        <f t="shared" si="74"/>
        <v>-90.959994189282355</v>
      </c>
      <c r="P97" s="169">
        <f t="shared" si="74"/>
        <v>-90.459994189282355</v>
      </c>
      <c r="Q97" s="169">
        <f t="shared" si="74"/>
        <v>-89.959994189282355</v>
      </c>
      <c r="R97" s="169">
        <f t="shared" si="74"/>
        <v>-89.459994189282355</v>
      </c>
      <c r="S97" s="169">
        <f t="shared" si="74"/>
        <v>-88.959994189282355</v>
      </c>
      <c r="T97" s="169">
        <f t="shared" si="74"/>
        <v>-88.459994189282355</v>
      </c>
      <c r="U97" s="169">
        <f t="shared" si="74"/>
        <v>-87.959994189282355</v>
      </c>
      <c r="V97" s="169">
        <f t="shared" si="74"/>
        <v>-84.959994189282355</v>
      </c>
      <c r="W97" s="168"/>
      <c r="X97" s="169"/>
      <c r="Y97" s="169"/>
      <c r="Z97" s="169"/>
      <c r="AA97" s="169"/>
      <c r="AB97" s="169"/>
      <c r="AC97" s="169"/>
      <c r="AD97" s="169"/>
      <c r="AE97" s="169"/>
      <c r="AF97" s="170"/>
      <c r="AG97" s="131"/>
      <c r="AH97" s="176"/>
      <c r="AI97" s="176"/>
      <c r="AJ97" s="176"/>
      <c r="AK97" s="176"/>
      <c r="AL97" s="176"/>
      <c r="AM97" s="176"/>
      <c r="AN97" s="176"/>
      <c r="AO97" s="176"/>
      <c r="AP97" s="177"/>
      <c r="AQ97" s="169"/>
      <c r="AR97" s="169"/>
      <c r="AS97" s="169"/>
      <c r="AT97" s="169"/>
      <c r="AU97" s="169"/>
      <c r="AV97" s="169"/>
      <c r="AW97" s="169"/>
      <c r="AX97" s="169"/>
      <c r="AY97" s="169"/>
      <c r="AZ97" s="169"/>
      <c r="BA97" s="132"/>
      <c r="BB97" s="136"/>
      <c r="BC97" s="136"/>
      <c r="BD97" s="136"/>
      <c r="BE97" s="136"/>
      <c r="BF97" s="136"/>
      <c r="BG97" s="136"/>
      <c r="BH97" s="136"/>
      <c r="BI97" s="136"/>
      <c r="BJ97" s="137"/>
      <c r="BK97" s="278"/>
      <c r="BL97" s="270"/>
      <c r="BM97" s="287"/>
      <c r="BN97" s="287"/>
      <c r="BO97" s="287"/>
      <c r="BP97" s="287"/>
      <c r="BQ97" s="287"/>
      <c r="BR97" s="287"/>
      <c r="BS97" s="287"/>
      <c r="BT97" s="287"/>
      <c r="BU97" s="287"/>
      <c r="BV97" s="270"/>
      <c r="BW97" s="206"/>
    </row>
    <row r="98" spans="1:75" s="80" customFormat="1" x14ac:dyDescent="0.2">
      <c r="A98" s="123"/>
      <c r="B98" s="175"/>
      <c r="C98" s="249"/>
      <c r="D98" s="249"/>
      <c r="E98" s="249"/>
      <c r="F98" s="249"/>
      <c r="G98" s="249"/>
      <c r="H98" s="249"/>
      <c r="I98" s="249"/>
      <c r="J98" s="249"/>
      <c r="K98" s="249"/>
      <c r="L98" s="250"/>
      <c r="M98" s="249"/>
      <c r="N98" s="249"/>
      <c r="O98" s="249"/>
      <c r="P98" s="249"/>
      <c r="Q98" s="249"/>
      <c r="R98" s="249"/>
      <c r="S98" s="249"/>
      <c r="T98" s="249"/>
      <c r="U98" s="249"/>
      <c r="V98" s="249"/>
      <c r="W98" s="2"/>
      <c r="X98" s="174"/>
      <c r="Y98" s="174"/>
      <c r="Z98" s="174"/>
      <c r="AA98" s="174"/>
      <c r="AB98" s="174"/>
      <c r="AC98" s="174"/>
      <c r="AD98" s="174"/>
      <c r="AE98" s="174"/>
      <c r="AF98" s="175"/>
      <c r="AG98" s="2"/>
      <c r="AH98" s="174"/>
      <c r="AI98" s="174"/>
      <c r="AJ98" s="174"/>
      <c r="AK98" s="174"/>
      <c r="AL98" s="174"/>
      <c r="AM98" s="174"/>
      <c r="AN98" s="174"/>
      <c r="AO98" s="174"/>
      <c r="AP98" s="175"/>
      <c r="AQ98" s="174"/>
      <c r="AR98" s="174"/>
      <c r="AS98" s="174"/>
      <c r="AT98" s="174"/>
      <c r="AU98" s="174"/>
      <c r="AV98" s="174"/>
      <c r="AW98" s="174"/>
      <c r="AX98" s="174"/>
      <c r="AY98" s="174"/>
      <c r="AZ98" s="174"/>
      <c r="BA98" s="2"/>
      <c r="BB98" s="174"/>
      <c r="BC98" s="174"/>
      <c r="BD98" s="174"/>
      <c r="BE98" s="174"/>
      <c r="BF98" s="174"/>
      <c r="BG98" s="174"/>
      <c r="BH98" s="174"/>
      <c r="BI98" s="174"/>
      <c r="BJ98" s="175"/>
      <c r="BK98" s="279"/>
      <c r="BL98" s="271"/>
      <c r="BM98" s="288"/>
      <c r="BN98" s="288"/>
      <c r="BO98" s="288"/>
      <c r="BP98" s="288"/>
      <c r="BQ98" s="288"/>
      <c r="BR98" s="288"/>
      <c r="BS98" s="288"/>
      <c r="BT98" s="288"/>
      <c r="BU98" s="288"/>
      <c r="BV98" s="271"/>
      <c r="BW98" s="206"/>
    </row>
    <row r="99" spans="1:75" s="80" customFormat="1" x14ac:dyDescent="0.2">
      <c r="A99" s="188" t="s">
        <v>125</v>
      </c>
      <c r="B99" s="211" t="s">
        <v>53</v>
      </c>
      <c r="C99" s="248">
        <f>C$100-BA$100</f>
        <v>-53.055493881494748</v>
      </c>
      <c r="D99" s="248">
        <f t="shared" ref="D99:L99" si="75">D$100-BB$100</f>
        <v>-63.259407319211491</v>
      </c>
      <c r="E99" s="248">
        <f t="shared" si="75"/>
        <v>-62.759407319211519</v>
      </c>
      <c r="F99" s="248">
        <f t="shared" si="75"/>
        <v>-62.259407319211491</v>
      </c>
      <c r="G99" s="248">
        <f t="shared" si="75"/>
        <v>-61.759407319211491</v>
      </c>
      <c r="H99" s="248">
        <f t="shared" si="75"/>
        <v>-61.259407319211491</v>
      </c>
      <c r="I99" s="248">
        <f t="shared" si="75"/>
        <v>-60.759407319211491</v>
      </c>
      <c r="J99" s="248">
        <f t="shared" si="75"/>
        <v>-60.259407319211491</v>
      </c>
      <c r="K99" s="248">
        <f t="shared" si="75"/>
        <v>-59.759407319211491</v>
      </c>
      <c r="L99" s="251">
        <f t="shared" si="75"/>
        <v>-56.759407319211476</v>
      </c>
      <c r="M99" s="169"/>
      <c r="N99" s="169"/>
      <c r="O99" s="169"/>
      <c r="P99" s="169"/>
      <c r="Q99" s="169"/>
      <c r="R99" s="169"/>
      <c r="S99" s="169"/>
      <c r="T99" s="169"/>
      <c r="U99" s="169"/>
      <c r="V99" s="169"/>
      <c r="W99" s="168"/>
      <c r="X99" s="169"/>
      <c r="Y99" s="169"/>
      <c r="Z99" s="169"/>
      <c r="AA99" s="169"/>
      <c r="AB99" s="169"/>
      <c r="AC99" s="169"/>
      <c r="AD99" s="169"/>
      <c r="AE99" s="169"/>
      <c r="AF99" s="170"/>
      <c r="AG99" s="131"/>
      <c r="AH99" s="176"/>
      <c r="AI99" s="176"/>
      <c r="AJ99" s="176"/>
      <c r="AK99" s="176"/>
      <c r="AL99" s="176"/>
      <c r="AM99" s="176"/>
      <c r="AN99" s="176"/>
      <c r="AO99" s="176"/>
      <c r="AP99" s="177"/>
      <c r="AQ99" s="176"/>
      <c r="AR99" s="176"/>
      <c r="AS99" s="176"/>
      <c r="AT99" s="176"/>
      <c r="AU99" s="176"/>
      <c r="AV99" s="176"/>
      <c r="AW99" s="176"/>
      <c r="AX99" s="176"/>
      <c r="AY99" s="176"/>
      <c r="AZ99" s="176"/>
      <c r="BA99" s="131"/>
      <c r="BB99" s="176"/>
      <c r="BC99" s="176"/>
      <c r="BD99" s="176"/>
      <c r="BE99" s="176"/>
      <c r="BF99" s="176"/>
      <c r="BG99" s="176"/>
      <c r="BH99" s="176"/>
      <c r="BI99" s="176"/>
      <c r="BJ99" s="177"/>
      <c r="BK99" s="276">
        <v>-70</v>
      </c>
      <c r="BL99" s="268"/>
      <c r="BM99" s="276">
        <v>-70</v>
      </c>
      <c r="BN99" s="283"/>
      <c r="BO99" s="283"/>
      <c r="BP99" s="283"/>
      <c r="BQ99" s="283"/>
      <c r="BR99" s="283"/>
      <c r="BS99" s="283"/>
      <c r="BT99" s="283"/>
      <c r="BU99" s="283"/>
      <c r="BV99" s="268"/>
      <c r="BW99" s="204" t="s">
        <v>148</v>
      </c>
    </row>
    <row r="100" spans="1:75" s="80" customFormat="1" x14ac:dyDescent="0.2">
      <c r="A100" s="189" t="s">
        <v>95</v>
      </c>
      <c r="B100" s="211" t="s">
        <v>53</v>
      </c>
      <c r="C100" s="169">
        <f>C$85</f>
        <v>-51.53090207865398</v>
      </c>
      <c r="D100" s="169">
        <f t="shared" ref="D100:L100" si="76">D$85</f>
        <v>-61.732444911093694</v>
      </c>
      <c r="E100" s="169">
        <f t="shared" si="76"/>
        <v>-61.232444911093722</v>
      </c>
      <c r="F100" s="169">
        <f t="shared" si="76"/>
        <v>-60.732444911093694</v>
      </c>
      <c r="G100" s="169">
        <f t="shared" si="76"/>
        <v>-60.232444911093694</v>
      </c>
      <c r="H100" s="169">
        <f t="shared" si="76"/>
        <v>-59.732444911093694</v>
      </c>
      <c r="I100" s="169">
        <f t="shared" si="76"/>
        <v>-59.232444911093694</v>
      </c>
      <c r="J100" s="169">
        <f t="shared" si="76"/>
        <v>-58.732444911093694</v>
      </c>
      <c r="K100" s="169">
        <f t="shared" si="76"/>
        <v>-58.232444911093694</v>
      </c>
      <c r="L100" s="170">
        <f t="shared" si="76"/>
        <v>-55.23244491109368</v>
      </c>
      <c r="M100" s="169"/>
      <c r="N100" s="169"/>
      <c r="O100" s="169"/>
      <c r="P100" s="169"/>
      <c r="Q100" s="169"/>
      <c r="R100" s="169"/>
      <c r="S100" s="169"/>
      <c r="T100" s="169"/>
      <c r="U100" s="169"/>
      <c r="V100" s="169"/>
      <c r="W100" s="168"/>
      <c r="X100" s="169"/>
      <c r="Y100" s="169"/>
      <c r="Z100" s="169"/>
      <c r="AA100" s="169"/>
      <c r="AB100" s="169"/>
      <c r="AC100" s="169"/>
      <c r="AD100" s="169"/>
      <c r="AE100" s="169"/>
      <c r="AF100" s="170"/>
      <c r="AG100" s="131"/>
      <c r="AH100" s="176"/>
      <c r="AI100" s="176"/>
      <c r="AJ100" s="176"/>
      <c r="AK100" s="176"/>
      <c r="AL100" s="176"/>
      <c r="AM100" s="176"/>
      <c r="AN100" s="176"/>
      <c r="AO100" s="176"/>
      <c r="AP100" s="177"/>
      <c r="AQ100" s="176"/>
      <c r="AR100" s="176"/>
      <c r="AS100" s="176"/>
      <c r="AT100" s="176"/>
      <c r="AU100" s="176"/>
      <c r="AV100" s="176"/>
      <c r="AW100" s="176"/>
      <c r="AX100" s="176"/>
      <c r="AY100" s="176"/>
      <c r="AZ100" s="176"/>
      <c r="BA100" s="138">
        <f>BA$43</f>
        <v>1.5245918028407657</v>
      </c>
      <c r="BB100" s="139">
        <f t="shared" ref="BB100:BJ100" si="77">BB$43</f>
        <v>1.5269624081177979</v>
      </c>
      <c r="BC100" s="139">
        <f t="shared" si="77"/>
        <v>1.5269624081177979</v>
      </c>
      <c r="BD100" s="139">
        <f t="shared" si="77"/>
        <v>1.5269624081177979</v>
      </c>
      <c r="BE100" s="139">
        <f t="shared" si="77"/>
        <v>1.5269624081177979</v>
      </c>
      <c r="BF100" s="139">
        <f t="shared" si="77"/>
        <v>1.5269624081177979</v>
      </c>
      <c r="BG100" s="139">
        <f t="shared" si="77"/>
        <v>1.5269624081177979</v>
      </c>
      <c r="BH100" s="139">
        <f t="shared" si="77"/>
        <v>1.5269624081177979</v>
      </c>
      <c r="BI100" s="139">
        <f t="shared" si="77"/>
        <v>1.5269624081177979</v>
      </c>
      <c r="BJ100" s="140">
        <f t="shared" si="77"/>
        <v>1.5269624081177979</v>
      </c>
      <c r="BK100" s="277"/>
      <c r="BL100" s="269"/>
      <c r="BM100" s="277"/>
      <c r="BN100" s="286"/>
      <c r="BO100" s="286"/>
      <c r="BP100" s="286"/>
      <c r="BQ100" s="286"/>
      <c r="BR100" s="286"/>
      <c r="BS100" s="286"/>
      <c r="BT100" s="286"/>
      <c r="BU100" s="286"/>
      <c r="BV100" s="269"/>
      <c r="BW100" s="206"/>
    </row>
    <row r="101" spans="1:75" s="80" customFormat="1" x14ac:dyDescent="0.2">
      <c r="A101" s="188" t="s">
        <v>96</v>
      </c>
      <c r="B101" s="211" t="s">
        <v>53</v>
      </c>
      <c r="C101" s="248">
        <f>C$100+BA$100</f>
        <v>-50.006310275813213</v>
      </c>
      <c r="D101" s="248">
        <f t="shared" ref="D101:L101" si="78">D$100+BB$100</f>
        <v>-60.205482502975897</v>
      </c>
      <c r="E101" s="248">
        <f t="shared" si="78"/>
        <v>-59.705482502975926</v>
      </c>
      <c r="F101" s="248">
        <f t="shared" si="78"/>
        <v>-59.205482502975897</v>
      </c>
      <c r="G101" s="248">
        <f t="shared" si="78"/>
        <v>-58.705482502975897</v>
      </c>
      <c r="H101" s="248">
        <f t="shared" si="78"/>
        <v>-58.205482502975897</v>
      </c>
      <c r="I101" s="248">
        <f t="shared" si="78"/>
        <v>-57.705482502975897</v>
      </c>
      <c r="J101" s="248">
        <f t="shared" si="78"/>
        <v>-57.205482502975897</v>
      </c>
      <c r="K101" s="248">
        <f t="shared" si="78"/>
        <v>-56.705482502975897</v>
      </c>
      <c r="L101" s="251">
        <f t="shared" si="78"/>
        <v>-53.705482502975883</v>
      </c>
      <c r="M101" s="169"/>
      <c r="N101" s="169"/>
      <c r="O101" s="169"/>
      <c r="P101" s="169"/>
      <c r="Q101" s="169"/>
      <c r="R101" s="169"/>
      <c r="S101" s="169"/>
      <c r="T101" s="169"/>
      <c r="U101" s="169"/>
      <c r="V101" s="169"/>
      <c r="W101" s="168"/>
      <c r="X101" s="169"/>
      <c r="Y101" s="169"/>
      <c r="Z101" s="169"/>
      <c r="AA101" s="169"/>
      <c r="AB101" s="169"/>
      <c r="AC101" s="169"/>
      <c r="AD101" s="169"/>
      <c r="AE101" s="169"/>
      <c r="AF101" s="170"/>
      <c r="AG101" s="131"/>
      <c r="AH101" s="176"/>
      <c r="AI101" s="176"/>
      <c r="AJ101" s="176"/>
      <c r="AK101" s="176"/>
      <c r="AL101" s="176"/>
      <c r="AM101" s="176"/>
      <c r="AN101" s="176"/>
      <c r="AO101" s="176"/>
      <c r="AP101" s="177"/>
      <c r="AQ101" s="176"/>
      <c r="AR101" s="176"/>
      <c r="AS101" s="176"/>
      <c r="AT101" s="176"/>
      <c r="AU101" s="176"/>
      <c r="AV101" s="176"/>
      <c r="AW101" s="176"/>
      <c r="AX101" s="176"/>
      <c r="AY101" s="176"/>
      <c r="AZ101" s="176"/>
      <c r="BA101" s="131"/>
      <c r="BB101" s="176"/>
      <c r="BC101" s="176"/>
      <c r="BD101" s="176"/>
      <c r="BE101" s="176"/>
      <c r="BF101" s="176"/>
      <c r="BG101" s="176"/>
      <c r="BH101" s="176"/>
      <c r="BI101" s="176"/>
      <c r="BJ101" s="177"/>
      <c r="BK101" s="276">
        <v>-50</v>
      </c>
      <c r="BL101" s="268"/>
      <c r="BM101" s="276">
        <v>-50</v>
      </c>
      <c r="BN101" s="283"/>
      <c r="BO101" s="283"/>
      <c r="BP101" s="283"/>
      <c r="BQ101" s="283"/>
      <c r="BR101" s="283"/>
      <c r="BS101" s="283"/>
      <c r="BT101" s="283"/>
      <c r="BU101" s="283"/>
      <c r="BV101" s="268"/>
      <c r="BW101" s="204" t="s">
        <v>148</v>
      </c>
    </row>
    <row r="102" spans="1:75" s="80" customFormat="1" x14ac:dyDescent="0.2">
      <c r="A102" s="123"/>
      <c r="B102" s="121"/>
      <c r="C102" s="115"/>
      <c r="D102" s="115"/>
      <c r="E102" s="115"/>
      <c r="F102" s="115"/>
      <c r="G102" s="115"/>
      <c r="H102" s="115"/>
      <c r="I102" s="115"/>
      <c r="J102" s="115"/>
      <c r="K102" s="115"/>
      <c r="L102" s="116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35"/>
      <c r="X102" s="115"/>
      <c r="Y102" s="115"/>
      <c r="Z102" s="115"/>
      <c r="AA102" s="115"/>
      <c r="AB102" s="115"/>
      <c r="AC102" s="115"/>
      <c r="AD102" s="115"/>
      <c r="AE102" s="115"/>
      <c r="AF102" s="116"/>
      <c r="AG102" s="123"/>
      <c r="AH102" s="179"/>
      <c r="AI102" s="179"/>
      <c r="AJ102" s="179"/>
      <c r="AK102" s="179"/>
      <c r="AL102" s="179"/>
      <c r="AM102" s="179"/>
      <c r="AN102" s="179"/>
      <c r="AO102" s="179"/>
      <c r="AP102" s="180"/>
      <c r="AQ102" s="215"/>
      <c r="AR102" s="68"/>
      <c r="AS102" s="68"/>
      <c r="AT102" s="68"/>
      <c r="AU102" s="68"/>
      <c r="AV102" s="68"/>
      <c r="AW102" s="68"/>
      <c r="AX102" s="68"/>
      <c r="AY102" s="68"/>
      <c r="AZ102" s="69"/>
      <c r="BK102" s="279"/>
      <c r="BL102" s="271"/>
      <c r="BM102" s="288"/>
      <c r="BN102" s="288"/>
      <c r="BO102" s="288"/>
      <c r="BP102" s="288"/>
      <c r="BQ102" s="288"/>
      <c r="BR102" s="288"/>
      <c r="BS102" s="288"/>
      <c r="BT102" s="288"/>
      <c r="BU102" s="288"/>
      <c r="BV102" s="271"/>
      <c r="BW102" s="206"/>
    </row>
    <row r="103" spans="1:75" s="80" customFormat="1" x14ac:dyDescent="0.2">
      <c r="A103" s="188" t="s">
        <v>97</v>
      </c>
      <c r="B103" s="151" t="s">
        <v>4</v>
      </c>
      <c r="C103" s="169"/>
      <c r="D103" s="169"/>
      <c r="E103" s="169"/>
      <c r="F103" s="169"/>
      <c r="G103" s="169"/>
      <c r="H103" s="169"/>
      <c r="I103" s="169"/>
      <c r="J103" s="169"/>
      <c r="K103" s="169"/>
      <c r="L103" s="170"/>
      <c r="M103" s="169"/>
      <c r="N103" s="169"/>
      <c r="O103" s="169"/>
      <c r="P103" s="169"/>
      <c r="Q103" s="169"/>
      <c r="R103" s="169"/>
      <c r="S103" s="169"/>
      <c r="T103" s="169"/>
      <c r="U103" s="169"/>
      <c r="V103" s="169"/>
      <c r="W103" s="168"/>
      <c r="X103" s="169"/>
      <c r="Y103" s="169"/>
      <c r="Z103" s="169"/>
      <c r="AA103" s="169"/>
      <c r="AB103" s="169"/>
      <c r="AC103" s="169"/>
      <c r="AD103" s="169"/>
      <c r="AE103" s="169"/>
      <c r="AF103" s="170"/>
      <c r="AG103" s="171">
        <f>AG$104-BA$104</f>
        <v>9.7000000000000028</v>
      </c>
      <c r="AH103" s="172">
        <f t="shared" ref="AH103:AP103" si="79">AH$104-BB$104</f>
        <v>-3.000000000000004</v>
      </c>
      <c r="AI103" s="172">
        <f t="shared" si="79"/>
        <v>-3.0000000000000049</v>
      </c>
      <c r="AJ103" s="172">
        <f t="shared" si="79"/>
        <v>-3.0000000000000027</v>
      </c>
      <c r="AK103" s="172">
        <f t="shared" si="79"/>
        <v>-3.000000000000004</v>
      </c>
      <c r="AL103" s="172">
        <f t="shared" si="79"/>
        <v>-2.9999999999999889</v>
      </c>
      <c r="AM103" s="172">
        <f t="shared" si="79"/>
        <v>-3.0000000000000195</v>
      </c>
      <c r="AN103" s="172">
        <f t="shared" si="79"/>
        <v>-2.9999999999999889</v>
      </c>
      <c r="AO103" s="172">
        <f t="shared" si="79"/>
        <v>-3.0000000000000195</v>
      </c>
      <c r="AP103" s="173">
        <f t="shared" si="79"/>
        <v>-2.9999999999999889</v>
      </c>
      <c r="AQ103" s="169"/>
      <c r="AR103" s="169"/>
      <c r="AS103" s="169"/>
      <c r="AT103" s="169"/>
      <c r="AU103" s="169"/>
      <c r="AV103" s="169"/>
      <c r="AW103" s="169"/>
      <c r="AX103" s="169"/>
      <c r="AY103" s="169"/>
      <c r="AZ103" s="169"/>
      <c r="BA103" s="132"/>
      <c r="BB103" s="136"/>
      <c r="BC103" s="136"/>
      <c r="BD103" s="136"/>
      <c r="BE103" s="136"/>
      <c r="BF103" s="136"/>
      <c r="BG103" s="136"/>
      <c r="BH103" s="136"/>
      <c r="BI103" s="136"/>
      <c r="BJ103" s="137"/>
      <c r="BK103" s="276"/>
      <c r="BL103" s="268">
        <v>-3.0000000010000001</v>
      </c>
      <c r="BM103" s="276"/>
      <c r="BN103" s="283">
        <v>-3</v>
      </c>
      <c r="BO103" s="283">
        <v>-3</v>
      </c>
      <c r="BP103" s="283">
        <v>-3</v>
      </c>
      <c r="BQ103" s="283">
        <v>-3</v>
      </c>
      <c r="BR103" s="283">
        <v>-3</v>
      </c>
      <c r="BS103" s="283">
        <v>-3</v>
      </c>
      <c r="BT103" s="283">
        <v>-3</v>
      </c>
      <c r="BU103" s="283">
        <v>-3</v>
      </c>
      <c r="BV103" s="283">
        <v>-3</v>
      </c>
      <c r="BW103" s="204" t="s">
        <v>135</v>
      </c>
    </row>
    <row r="104" spans="1:75" s="80" customFormat="1" x14ac:dyDescent="0.2">
      <c r="A104" s="189" t="s">
        <v>98</v>
      </c>
      <c r="B104" s="151" t="s">
        <v>4</v>
      </c>
      <c r="C104" s="169"/>
      <c r="D104" s="169"/>
      <c r="E104" s="169"/>
      <c r="F104" s="169"/>
      <c r="G104" s="169"/>
      <c r="H104" s="169"/>
      <c r="I104" s="169"/>
      <c r="J104" s="169"/>
      <c r="K104" s="169"/>
      <c r="L104" s="170"/>
      <c r="M104" s="169"/>
      <c r="N104" s="169"/>
      <c r="O104" s="169"/>
      <c r="P104" s="169"/>
      <c r="Q104" s="169"/>
      <c r="R104" s="169"/>
      <c r="S104" s="169"/>
      <c r="T104" s="169"/>
      <c r="U104" s="169"/>
      <c r="V104" s="169"/>
      <c r="W104" s="168"/>
      <c r="X104" s="169"/>
      <c r="Y104" s="169"/>
      <c r="Z104" s="169"/>
      <c r="AA104" s="169"/>
      <c r="AB104" s="169"/>
      <c r="AC104" s="169"/>
      <c r="AD104" s="169"/>
      <c r="AE104" s="169"/>
      <c r="AF104" s="170"/>
      <c r="AG104" s="168">
        <f>AG$83</f>
        <v>10.000000000000004</v>
      </c>
      <c r="AH104" s="169">
        <f t="shared" ref="AH104:AP104" si="80">AH$83</f>
        <v>-2.7000000000000042</v>
      </c>
      <c r="AI104" s="169">
        <f t="shared" si="80"/>
        <v>-2.7000000000000051</v>
      </c>
      <c r="AJ104" s="169">
        <f t="shared" si="80"/>
        <v>-2.7000000000000028</v>
      </c>
      <c r="AK104" s="169">
        <f t="shared" si="80"/>
        <v>-2.7000000000000042</v>
      </c>
      <c r="AL104" s="169">
        <f t="shared" si="80"/>
        <v>-2.6999999999999891</v>
      </c>
      <c r="AM104" s="169">
        <f t="shared" si="80"/>
        <v>-2.7000000000000197</v>
      </c>
      <c r="AN104" s="169">
        <f t="shared" si="80"/>
        <v>-2.6999999999999891</v>
      </c>
      <c r="AO104" s="169">
        <f t="shared" si="80"/>
        <v>-2.7000000000000197</v>
      </c>
      <c r="AP104" s="170">
        <f t="shared" si="80"/>
        <v>-2.6999999999999891</v>
      </c>
      <c r="AQ104" s="169"/>
      <c r="AR104" s="169"/>
      <c r="AS104" s="169"/>
      <c r="AT104" s="169"/>
      <c r="AU104" s="169"/>
      <c r="AV104" s="169"/>
      <c r="AW104" s="169"/>
      <c r="AX104" s="169"/>
      <c r="AY104" s="169"/>
      <c r="AZ104" s="169"/>
      <c r="BA104" s="138">
        <f>BA$47</f>
        <v>0.3</v>
      </c>
      <c r="BB104" s="139">
        <f t="shared" ref="BB104:BJ104" si="81">BB$47</f>
        <v>0.3</v>
      </c>
      <c r="BC104" s="139">
        <f t="shared" si="81"/>
        <v>0.3</v>
      </c>
      <c r="BD104" s="139">
        <f t="shared" si="81"/>
        <v>0.3</v>
      </c>
      <c r="BE104" s="139">
        <f t="shared" si="81"/>
        <v>0.3</v>
      </c>
      <c r="BF104" s="139">
        <f t="shared" si="81"/>
        <v>0.3</v>
      </c>
      <c r="BG104" s="139">
        <f t="shared" si="81"/>
        <v>0.3</v>
      </c>
      <c r="BH104" s="139">
        <f t="shared" si="81"/>
        <v>0.3</v>
      </c>
      <c r="BI104" s="139">
        <f t="shared" si="81"/>
        <v>0.3</v>
      </c>
      <c r="BJ104" s="140">
        <f t="shared" si="81"/>
        <v>0.3</v>
      </c>
      <c r="BK104" s="278"/>
      <c r="BL104" s="269"/>
      <c r="BM104" s="286"/>
      <c r="BN104" s="286"/>
      <c r="BO104" s="286"/>
      <c r="BP104" s="286"/>
      <c r="BQ104" s="286"/>
      <c r="BR104" s="286"/>
      <c r="BS104" s="286"/>
      <c r="BT104" s="286"/>
      <c r="BU104" s="286"/>
      <c r="BV104" s="269"/>
      <c r="BW104" s="205"/>
    </row>
    <row r="105" spans="1:75" s="80" customFormat="1" x14ac:dyDescent="0.2">
      <c r="A105" s="188" t="s">
        <v>99</v>
      </c>
      <c r="B105" s="151" t="s">
        <v>4</v>
      </c>
      <c r="C105" s="169"/>
      <c r="D105" s="169"/>
      <c r="E105" s="169"/>
      <c r="F105" s="169"/>
      <c r="G105" s="169"/>
      <c r="H105" s="169"/>
      <c r="I105" s="169"/>
      <c r="J105" s="169"/>
      <c r="K105" s="169"/>
      <c r="L105" s="170"/>
      <c r="M105" s="169"/>
      <c r="N105" s="169"/>
      <c r="O105" s="169"/>
      <c r="P105" s="169"/>
      <c r="Q105" s="169"/>
      <c r="R105" s="169"/>
      <c r="S105" s="169"/>
      <c r="T105" s="169"/>
      <c r="U105" s="169"/>
      <c r="V105" s="169"/>
      <c r="W105" s="168"/>
      <c r="X105" s="169"/>
      <c r="Y105" s="169"/>
      <c r="Z105" s="169"/>
      <c r="AA105" s="169"/>
      <c r="AB105" s="169"/>
      <c r="AC105" s="169"/>
      <c r="AD105" s="169"/>
      <c r="AE105" s="169"/>
      <c r="AF105" s="170"/>
      <c r="AG105" s="168">
        <f>AG$104+BA$104</f>
        <v>10.300000000000004</v>
      </c>
      <c r="AH105" s="169">
        <f t="shared" ref="AH105:AP105" si="82">AH$104+BB$104</f>
        <v>-2.4000000000000044</v>
      </c>
      <c r="AI105" s="169">
        <f t="shared" si="82"/>
        <v>-2.4000000000000052</v>
      </c>
      <c r="AJ105" s="169">
        <f t="shared" si="82"/>
        <v>-2.400000000000003</v>
      </c>
      <c r="AK105" s="169">
        <f t="shared" si="82"/>
        <v>-2.4000000000000044</v>
      </c>
      <c r="AL105" s="169">
        <f t="shared" si="82"/>
        <v>-2.3999999999999893</v>
      </c>
      <c r="AM105" s="169">
        <f t="shared" si="82"/>
        <v>-2.4000000000000199</v>
      </c>
      <c r="AN105" s="169">
        <f t="shared" si="82"/>
        <v>-2.3999999999999893</v>
      </c>
      <c r="AO105" s="169">
        <f t="shared" si="82"/>
        <v>-2.4000000000000199</v>
      </c>
      <c r="AP105" s="170">
        <f t="shared" si="82"/>
        <v>-2.3999999999999893</v>
      </c>
      <c r="AQ105" s="169"/>
      <c r="AR105" s="169"/>
      <c r="AS105" s="169"/>
      <c r="AT105" s="169"/>
      <c r="AU105" s="169"/>
      <c r="AV105" s="169"/>
      <c r="AW105" s="169"/>
      <c r="AX105" s="169"/>
      <c r="AY105" s="169"/>
      <c r="AZ105" s="169"/>
      <c r="BA105" s="138"/>
      <c r="BB105" s="139"/>
      <c r="BC105" s="139"/>
      <c r="BD105" s="139"/>
      <c r="BE105" s="139"/>
      <c r="BF105" s="139"/>
      <c r="BG105" s="139"/>
      <c r="BH105" s="139"/>
      <c r="BI105" s="139"/>
      <c r="BJ105" s="140"/>
      <c r="BK105" s="278"/>
      <c r="BL105" s="270"/>
      <c r="BM105" s="287"/>
      <c r="BN105" s="287"/>
      <c r="BO105" s="287"/>
      <c r="BP105" s="287"/>
      <c r="BQ105" s="287"/>
      <c r="BR105" s="287"/>
      <c r="BS105" s="287"/>
      <c r="BT105" s="287"/>
      <c r="BU105" s="287"/>
      <c r="BV105" s="270"/>
      <c r="BW105" s="205"/>
    </row>
    <row r="106" spans="1:75" s="80" customFormat="1" x14ac:dyDescent="0.2">
      <c r="A106" s="123"/>
      <c r="B106" s="121"/>
      <c r="C106" s="115"/>
      <c r="D106" s="115"/>
      <c r="E106" s="115"/>
      <c r="F106" s="115"/>
      <c r="G106" s="115"/>
      <c r="H106" s="115"/>
      <c r="I106" s="115"/>
      <c r="J106" s="115"/>
      <c r="K106" s="115"/>
      <c r="L106" s="116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35"/>
      <c r="X106" s="115"/>
      <c r="Y106" s="115"/>
      <c r="Z106" s="115"/>
      <c r="AA106" s="115"/>
      <c r="AB106" s="115"/>
      <c r="AC106" s="115"/>
      <c r="AD106" s="115"/>
      <c r="AE106" s="115"/>
      <c r="AF106" s="116"/>
      <c r="AG106" s="135"/>
      <c r="AH106" s="115"/>
      <c r="AI106" s="115"/>
      <c r="AJ106" s="115"/>
      <c r="AK106" s="115"/>
      <c r="AL106" s="115"/>
      <c r="AM106" s="115"/>
      <c r="AN106" s="115"/>
      <c r="AO106" s="115"/>
      <c r="AP106" s="116"/>
      <c r="AQ106" s="115"/>
      <c r="AR106" s="115"/>
      <c r="AS106" s="115"/>
      <c r="AT106" s="115"/>
      <c r="AU106" s="115"/>
      <c r="AV106" s="115"/>
      <c r="AW106" s="115"/>
      <c r="AX106" s="115"/>
      <c r="AY106" s="115"/>
      <c r="AZ106" s="115"/>
      <c r="BA106" s="147"/>
      <c r="BB106" s="148"/>
      <c r="BC106" s="148"/>
      <c r="BD106" s="148"/>
      <c r="BE106" s="148"/>
      <c r="BF106" s="148"/>
      <c r="BG106" s="148"/>
      <c r="BH106" s="148"/>
      <c r="BI106" s="148"/>
      <c r="BJ106" s="149"/>
      <c r="BK106" s="279"/>
      <c r="BL106" s="271"/>
      <c r="BM106" s="288"/>
      <c r="BN106" s="288"/>
      <c r="BO106" s="288"/>
      <c r="BP106" s="288"/>
      <c r="BQ106" s="288"/>
      <c r="BR106" s="288"/>
      <c r="BS106" s="288"/>
      <c r="BT106" s="288"/>
      <c r="BU106" s="288"/>
      <c r="BV106" s="271"/>
      <c r="BW106" s="205"/>
    </row>
    <row r="107" spans="1:75" s="80" customFormat="1" x14ac:dyDescent="0.2">
      <c r="A107" s="188" t="s">
        <v>89</v>
      </c>
      <c r="B107" s="151" t="s">
        <v>4</v>
      </c>
      <c r="C107" s="169"/>
      <c r="D107" s="169"/>
      <c r="E107" s="169"/>
      <c r="F107" s="169"/>
      <c r="G107" s="169"/>
      <c r="H107" s="169"/>
      <c r="I107" s="169"/>
      <c r="J107" s="169"/>
      <c r="K107" s="169"/>
      <c r="L107" s="170"/>
      <c r="M107" s="169"/>
      <c r="N107" s="169"/>
      <c r="O107" s="169"/>
      <c r="P107" s="169"/>
      <c r="Q107" s="169"/>
      <c r="R107" s="169"/>
      <c r="S107" s="169"/>
      <c r="T107" s="169"/>
      <c r="U107" s="169"/>
      <c r="V107" s="169"/>
      <c r="W107" s="168"/>
      <c r="X107" s="169"/>
      <c r="Y107" s="169"/>
      <c r="Z107" s="169"/>
      <c r="AA107" s="169"/>
      <c r="AB107" s="169"/>
      <c r="AC107" s="169"/>
      <c r="AD107" s="169"/>
      <c r="AE107" s="169"/>
      <c r="AF107" s="170"/>
      <c r="AG107" s="171">
        <f>AG$108-BA$108</f>
        <v>-84.51940589743802</v>
      </c>
      <c r="AH107" s="172">
        <f t="shared" ref="AH107:AP107" si="83">AH$108-BB$108</f>
        <v>-118.21940589743802</v>
      </c>
      <c r="AI107" s="172">
        <f t="shared" si="83"/>
        <v>-117.71940589743802</v>
      </c>
      <c r="AJ107" s="172">
        <f t="shared" si="83"/>
        <v>-117.21940589743802</v>
      </c>
      <c r="AK107" s="172">
        <f t="shared" si="83"/>
        <v>-116.71940589743802</v>
      </c>
      <c r="AL107" s="172">
        <f t="shared" si="83"/>
        <v>-116.21940589743802</v>
      </c>
      <c r="AM107" s="172">
        <f t="shared" si="83"/>
        <v>-115.71940589743802</v>
      </c>
      <c r="AN107" s="172">
        <f t="shared" si="83"/>
        <v>-115.21940589743802</v>
      </c>
      <c r="AO107" s="172">
        <f t="shared" si="83"/>
        <v>-114.71940589743802</v>
      </c>
      <c r="AP107" s="173">
        <f t="shared" si="83"/>
        <v>-111.71940589743802</v>
      </c>
      <c r="AQ107" s="169"/>
      <c r="AR107" s="169"/>
      <c r="AS107" s="169"/>
      <c r="AT107" s="169"/>
      <c r="AU107" s="169"/>
      <c r="AV107" s="169"/>
      <c r="AW107" s="169"/>
      <c r="AX107" s="169"/>
      <c r="AY107" s="169"/>
      <c r="AZ107" s="169"/>
      <c r="BA107" s="132"/>
      <c r="BB107" s="136"/>
      <c r="BC107" s="136"/>
      <c r="BD107" s="136"/>
      <c r="BE107" s="136"/>
      <c r="BF107" s="136"/>
      <c r="BG107" s="136"/>
      <c r="BH107" s="136"/>
      <c r="BI107" s="136"/>
      <c r="BJ107" s="137"/>
      <c r="BK107" s="276"/>
      <c r="BL107" s="272">
        <f>-114.5</f>
        <v>-114.5</v>
      </c>
      <c r="BM107" s="276"/>
      <c r="BN107" s="284">
        <f>-121</f>
        <v>-121</v>
      </c>
      <c r="BO107" s="284">
        <v>-120.5</v>
      </c>
      <c r="BP107" s="284">
        <v>-120</v>
      </c>
      <c r="BQ107" s="284">
        <v>-119.5</v>
      </c>
      <c r="BR107" s="284">
        <v>-119</v>
      </c>
      <c r="BS107" s="284">
        <v>-118.5</v>
      </c>
      <c r="BT107" s="284">
        <v>-118</v>
      </c>
      <c r="BU107" s="284">
        <v>-117.5</v>
      </c>
      <c r="BV107" s="272">
        <v>-114.5</v>
      </c>
      <c r="BW107" s="252" t="s">
        <v>106</v>
      </c>
    </row>
    <row r="108" spans="1:75" s="80" customFormat="1" x14ac:dyDescent="0.2">
      <c r="A108" s="189" t="s">
        <v>90</v>
      </c>
      <c r="B108" s="151" t="s">
        <v>4</v>
      </c>
      <c r="C108" s="169"/>
      <c r="D108" s="169"/>
      <c r="E108" s="169"/>
      <c r="F108" s="169"/>
      <c r="G108" s="169"/>
      <c r="H108" s="169"/>
      <c r="I108" s="169"/>
      <c r="J108" s="169"/>
      <c r="K108" s="169"/>
      <c r="L108" s="170"/>
      <c r="M108" s="169"/>
      <c r="N108" s="169"/>
      <c r="O108" s="169"/>
      <c r="P108" s="169"/>
      <c r="Q108" s="169"/>
      <c r="R108" s="169"/>
      <c r="S108" s="169"/>
      <c r="T108" s="169"/>
      <c r="U108" s="169"/>
      <c r="V108" s="169"/>
      <c r="W108" s="168"/>
      <c r="X108" s="169"/>
      <c r="Y108" s="169"/>
      <c r="Z108" s="169"/>
      <c r="AA108" s="169"/>
      <c r="AB108" s="169"/>
      <c r="AC108" s="169"/>
      <c r="AD108" s="169"/>
      <c r="AE108" s="169"/>
      <c r="AF108" s="170"/>
      <c r="AG108" s="168">
        <f>AG$84</f>
        <v>-82.989700043360187</v>
      </c>
      <c r="AH108" s="169">
        <f t="shared" ref="AH108:AP108" si="84">AH$84</f>
        <v>-116.68970004336019</v>
      </c>
      <c r="AI108" s="169">
        <f t="shared" si="84"/>
        <v>-116.18970004336019</v>
      </c>
      <c r="AJ108" s="169">
        <f t="shared" si="84"/>
        <v>-115.68970004336019</v>
      </c>
      <c r="AK108" s="169">
        <f t="shared" si="84"/>
        <v>-115.18970004336019</v>
      </c>
      <c r="AL108" s="169">
        <f t="shared" si="84"/>
        <v>-114.68970004336019</v>
      </c>
      <c r="AM108" s="169">
        <f t="shared" si="84"/>
        <v>-114.18970004336019</v>
      </c>
      <c r="AN108" s="169">
        <f t="shared" si="84"/>
        <v>-113.68970004336019</v>
      </c>
      <c r="AO108" s="169">
        <f t="shared" si="84"/>
        <v>-113.18970004336019</v>
      </c>
      <c r="AP108" s="170">
        <f t="shared" si="84"/>
        <v>-110.18970004336019</v>
      </c>
      <c r="AQ108" s="169"/>
      <c r="AR108" s="169"/>
      <c r="AS108" s="169"/>
      <c r="AT108" s="169"/>
      <c r="AU108" s="169"/>
      <c r="AV108" s="169"/>
      <c r="AW108" s="169"/>
      <c r="AX108" s="169"/>
      <c r="AY108" s="169"/>
      <c r="AZ108" s="169"/>
      <c r="BA108" s="138">
        <f>BA$51</f>
        <v>1.5297058540778354</v>
      </c>
      <c r="BB108" s="139">
        <f t="shared" ref="BB108:BJ108" si="85">BB$51</f>
        <v>1.5297058540778354</v>
      </c>
      <c r="BC108" s="139">
        <f t="shared" si="85"/>
        <v>1.5297058540778354</v>
      </c>
      <c r="BD108" s="139">
        <f t="shared" si="85"/>
        <v>1.5297058540778354</v>
      </c>
      <c r="BE108" s="139">
        <f t="shared" si="85"/>
        <v>1.5297058540778354</v>
      </c>
      <c r="BF108" s="139">
        <f t="shared" si="85"/>
        <v>1.5297058540778354</v>
      </c>
      <c r="BG108" s="139">
        <f t="shared" si="85"/>
        <v>1.5297058540778354</v>
      </c>
      <c r="BH108" s="139">
        <f t="shared" si="85"/>
        <v>1.5297058540778354</v>
      </c>
      <c r="BI108" s="139">
        <f t="shared" si="85"/>
        <v>1.5297058540778354</v>
      </c>
      <c r="BJ108" s="140">
        <f t="shared" si="85"/>
        <v>1.5297058540778354</v>
      </c>
      <c r="BK108" s="277"/>
      <c r="BL108" s="269"/>
      <c r="BM108" s="286"/>
      <c r="BN108" s="286"/>
      <c r="BO108" s="286"/>
      <c r="BP108" s="286"/>
      <c r="BQ108" s="286"/>
      <c r="BR108" s="286"/>
      <c r="BS108" s="286"/>
      <c r="BT108" s="286"/>
      <c r="BU108" s="286"/>
      <c r="BV108" s="269"/>
      <c r="BW108" s="206"/>
    </row>
    <row r="109" spans="1:75" s="80" customFormat="1" x14ac:dyDescent="0.2">
      <c r="A109" s="188" t="s">
        <v>91</v>
      </c>
      <c r="B109" s="151" t="s">
        <v>4</v>
      </c>
      <c r="C109" s="169"/>
      <c r="D109" s="169"/>
      <c r="E109" s="169"/>
      <c r="F109" s="169"/>
      <c r="G109" s="169"/>
      <c r="H109" s="169"/>
      <c r="I109" s="169"/>
      <c r="J109" s="169"/>
      <c r="K109" s="169"/>
      <c r="L109" s="170"/>
      <c r="M109" s="169"/>
      <c r="N109" s="169"/>
      <c r="O109" s="169"/>
      <c r="P109" s="169"/>
      <c r="Q109" s="169"/>
      <c r="R109" s="169"/>
      <c r="S109" s="169"/>
      <c r="T109" s="169"/>
      <c r="U109" s="169"/>
      <c r="V109" s="169"/>
      <c r="W109" s="168"/>
      <c r="X109" s="169"/>
      <c r="Y109" s="169"/>
      <c r="Z109" s="169"/>
      <c r="AA109" s="169"/>
      <c r="AB109" s="169"/>
      <c r="AC109" s="169"/>
      <c r="AD109" s="169"/>
      <c r="AE109" s="169"/>
      <c r="AF109" s="170"/>
      <c r="AG109" s="168">
        <f>AG$108+BA$108</f>
        <v>-81.459994189282355</v>
      </c>
      <c r="AH109" s="169">
        <f t="shared" ref="AH109:AP109" si="86">AH$108+BB$108</f>
        <v>-115.15999418928236</v>
      </c>
      <c r="AI109" s="169">
        <f t="shared" si="86"/>
        <v>-114.65999418928236</v>
      </c>
      <c r="AJ109" s="169">
        <f t="shared" si="86"/>
        <v>-114.15999418928236</v>
      </c>
      <c r="AK109" s="169">
        <f t="shared" si="86"/>
        <v>-113.65999418928236</v>
      </c>
      <c r="AL109" s="169">
        <f t="shared" si="86"/>
        <v>-113.15999418928236</v>
      </c>
      <c r="AM109" s="169">
        <f t="shared" si="86"/>
        <v>-112.65999418928236</v>
      </c>
      <c r="AN109" s="169">
        <f t="shared" si="86"/>
        <v>-112.15999418928236</v>
      </c>
      <c r="AO109" s="169">
        <f t="shared" si="86"/>
        <v>-111.65999418928236</v>
      </c>
      <c r="AP109" s="170">
        <f t="shared" si="86"/>
        <v>-108.65999418928236</v>
      </c>
      <c r="AQ109" s="169"/>
      <c r="AR109" s="169"/>
      <c r="AS109" s="169"/>
      <c r="AT109" s="169"/>
      <c r="AU109" s="169"/>
      <c r="AV109" s="169"/>
      <c r="AW109" s="169"/>
      <c r="AX109" s="169"/>
      <c r="AY109" s="169"/>
      <c r="AZ109" s="169"/>
      <c r="BA109" s="132"/>
      <c r="BB109" s="136"/>
      <c r="BC109" s="136"/>
      <c r="BD109" s="136"/>
      <c r="BE109" s="136"/>
      <c r="BF109" s="136"/>
      <c r="BG109" s="136"/>
      <c r="BH109" s="136"/>
      <c r="BI109" s="136"/>
      <c r="BJ109" s="137"/>
      <c r="BK109" s="278"/>
      <c r="BL109" s="270"/>
      <c r="BM109" s="287"/>
      <c r="BN109" s="287"/>
      <c r="BO109" s="287"/>
      <c r="BP109" s="287"/>
      <c r="BQ109" s="287"/>
      <c r="BR109" s="287"/>
      <c r="BS109" s="287"/>
      <c r="BT109" s="287"/>
      <c r="BU109" s="287"/>
      <c r="BV109" s="270"/>
      <c r="BW109" s="206"/>
    </row>
    <row r="110" spans="1:75" s="80" customFormat="1" x14ac:dyDescent="0.2">
      <c r="A110" s="123"/>
      <c r="B110" s="175"/>
      <c r="C110" s="249"/>
      <c r="D110" s="249"/>
      <c r="E110" s="249"/>
      <c r="F110" s="249"/>
      <c r="G110" s="249"/>
      <c r="H110" s="249"/>
      <c r="I110" s="249"/>
      <c r="J110" s="249"/>
      <c r="K110" s="249"/>
      <c r="L110" s="250"/>
      <c r="M110" s="249"/>
      <c r="N110" s="249"/>
      <c r="O110" s="249"/>
      <c r="P110" s="249"/>
      <c r="Q110" s="249"/>
      <c r="R110" s="249"/>
      <c r="S110" s="249"/>
      <c r="T110" s="249"/>
      <c r="U110" s="249"/>
      <c r="V110" s="249"/>
      <c r="W110" s="2"/>
      <c r="X110" s="174"/>
      <c r="Y110" s="174"/>
      <c r="Z110" s="174"/>
      <c r="AA110" s="174"/>
      <c r="AB110" s="174"/>
      <c r="AC110" s="174"/>
      <c r="AD110" s="174"/>
      <c r="AE110" s="174"/>
      <c r="AF110" s="175"/>
      <c r="AG110" s="2"/>
      <c r="AH110" s="174"/>
      <c r="AI110" s="174"/>
      <c r="AJ110" s="174"/>
      <c r="AK110" s="174"/>
      <c r="AL110" s="174"/>
      <c r="AM110" s="174"/>
      <c r="AN110" s="174"/>
      <c r="AO110" s="174"/>
      <c r="AP110" s="175"/>
      <c r="AQ110" s="174"/>
      <c r="AR110" s="174"/>
      <c r="AS110" s="174"/>
      <c r="AT110" s="174"/>
      <c r="AU110" s="174"/>
      <c r="AV110" s="174"/>
      <c r="AW110" s="174"/>
      <c r="AX110" s="174"/>
      <c r="AY110" s="174"/>
      <c r="AZ110" s="174"/>
      <c r="BA110" s="2"/>
      <c r="BB110" s="174"/>
      <c r="BC110" s="174"/>
      <c r="BD110" s="174"/>
      <c r="BE110" s="174"/>
      <c r="BF110" s="174"/>
      <c r="BG110" s="174"/>
      <c r="BH110" s="174"/>
      <c r="BI110" s="174"/>
      <c r="BJ110" s="175"/>
      <c r="BK110" s="279"/>
      <c r="BL110" s="271"/>
      <c r="BM110" s="288"/>
      <c r="BN110" s="288"/>
      <c r="BO110" s="288"/>
      <c r="BP110" s="288"/>
      <c r="BQ110" s="288"/>
      <c r="BR110" s="288"/>
      <c r="BS110" s="288"/>
      <c r="BT110" s="288"/>
      <c r="BU110" s="288"/>
      <c r="BV110" s="271"/>
      <c r="BW110" s="206"/>
    </row>
    <row r="111" spans="1:75" s="80" customFormat="1" x14ac:dyDescent="0.2">
      <c r="A111" s="188" t="s">
        <v>127</v>
      </c>
      <c r="B111" s="211" t="s">
        <v>53</v>
      </c>
      <c r="C111" s="169"/>
      <c r="D111" s="169"/>
      <c r="E111" s="169"/>
      <c r="F111" s="169"/>
      <c r="G111" s="169"/>
      <c r="H111" s="169"/>
      <c r="I111" s="169"/>
      <c r="J111" s="169"/>
      <c r="K111" s="169"/>
      <c r="L111" s="170"/>
      <c r="M111" s="169"/>
      <c r="N111" s="169"/>
      <c r="O111" s="169"/>
      <c r="P111" s="169"/>
      <c r="Q111" s="169"/>
      <c r="R111" s="169"/>
      <c r="S111" s="169"/>
      <c r="T111" s="169"/>
      <c r="U111" s="169"/>
      <c r="V111" s="169"/>
      <c r="W111" s="171">
        <f>W$112-BA$112</f>
        <v>-53.055493881494748</v>
      </c>
      <c r="X111" s="172">
        <f t="shared" ref="X111:AF111" si="87">X$112-BB$112</f>
        <v>-82.581340580001552</v>
      </c>
      <c r="Y111" s="172">
        <f t="shared" si="87"/>
        <v>-82.081340580001566</v>
      </c>
      <c r="Z111" s="172">
        <f t="shared" si="87"/>
        <v>-81.581340580001566</v>
      </c>
      <c r="AA111" s="172">
        <f t="shared" si="87"/>
        <v>-81.081340580001566</v>
      </c>
      <c r="AB111" s="172">
        <f t="shared" si="87"/>
        <v>-80.581340580001552</v>
      </c>
      <c r="AC111" s="172">
        <f t="shared" si="87"/>
        <v>-80.081340580001566</v>
      </c>
      <c r="AD111" s="172">
        <f t="shared" si="87"/>
        <v>-79.581340580001566</v>
      </c>
      <c r="AE111" s="172">
        <f t="shared" si="87"/>
        <v>-79.081340580001566</v>
      </c>
      <c r="AF111" s="173">
        <f t="shared" si="87"/>
        <v>-76.081340580001566</v>
      </c>
      <c r="AG111" s="131"/>
      <c r="AH111" s="176"/>
      <c r="AI111" s="176"/>
      <c r="AJ111" s="176"/>
      <c r="AK111" s="176"/>
      <c r="AL111" s="176"/>
      <c r="AM111" s="176"/>
      <c r="AN111" s="176"/>
      <c r="AO111" s="176"/>
      <c r="AP111" s="177"/>
      <c r="AQ111" s="176"/>
      <c r="AR111" s="176"/>
      <c r="AS111" s="176"/>
      <c r="AT111" s="176"/>
      <c r="AU111" s="176"/>
      <c r="AV111" s="176"/>
      <c r="AW111" s="176"/>
      <c r="AX111" s="176"/>
      <c r="AY111" s="176"/>
      <c r="AZ111" s="176"/>
      <c r="BA111" s="131"/>
      <c r="BB111" s="176"/>
      <c r="BC111" s="176"/>
      <c r="BD111" s="176"/>
      <c r="BE111" s="176"/>
      <c r="BF111" s="176"/>
      <c r="BG111" s="176"/>
      <c r="BH111" s="176"/>
      <c r="BI111" s="176"/>
      <c r="BJ111" s="177"/>
      <c r="BK111" s="276"/>
      <c r="BL111" s="268">
        <v>-70</v>
      </c>
      <c r="BM111" s="291"/>
      <c r="BN111" s="297">
        <f>-118+10*LOG(X$7*12)</f>
        <v>-86.955128886876054</v>
      </c>
      <c r="BO111" s="297">
        <f>-117.5+10*LOG(Y7*12)</f>
        <v>-86.455128886876054</v>
      </c>
      <c r="BP111" s="297">
        <f>-117+10*LOG(Z7*12)</f>
        <v>-85.955128886876054</v>
      </c>
      <c r="BQ111" s="297">
        <f>-116.5+10*LOG(AA7*12)</f>
        <v>-85.455128886876054</v>
      </c>
      <c r="BR111" s="297">
        <f>-116+10*LOG(AB7*12)</f>
        <v>-84.955128886876054</v>
      </c>
      <c r="BS111" s="297">
        <f>-115.5+10*LOG(AC7*12)</f>
        <v>-84.455128886876054</v>
      </c>
      <c r="BT111" s="297">
        <f>-115+10*LOG(AD7*12)</f>
        <v>-83.955128886876054</v>
      </c>
      <c r="BU111" s="297">
        <f>-114.5+10*LOG(AE7*12)</f>
        <v>-83.455128886876054</v>
      </c>
      <c r="BV111" s="298">
        <f>-111.5+10*LOG(AF7*12)</f>
        <v>-80.455128886876054</v>
      </c>
      <c r="BW111" s="252" t="s">
        <v>139</v>
      </c>
    </row>
    <row r="112" spans="1:75" s="80" customFormat="1" x14ac:dyDescent="0.2">
      <c r="A112" s="189" t="s">
        <v>128</v>
      </c>
      <c r="B112" s="211" t="s">
        <v>53</v>
      </c>
      <c r="C112" s="169"/>
      <c r="D112" s="169"/>
      <c r="E112" s="169"/>
      <c r="F112" s="169"/>
      <c r="G112" s="169"/>
      <c r="H112" s="169"/>
      <c r="I112" s="169"/>
      <c r="J112" s="169"/>
      <c r="K112" s="169"/>
      <c r="L112" s="170"/>
      <c r="M112" s="169"/>
      <c r="N112" s="169"/>
      <c r="O112" s="169"/>
      <c r="P112" s="169"/>
      <c r="Q112" s="169"/>
      <c r="R112" s="169"/>
      <c r="S112" s="169"/>
      <c r="T112" s="169"/>
      <c r="U112" s="169"/>
      <c r="V112" s="169"/>
      <c r="W112" s="168">
        <f>W$85</f>
        <v>-51.53090207865398</v>
      </c>
      <c r="X112" s="169">
        <f t="shared" ref="X112:AF112" si="88">X$85</f>
        <v>-81.078000412393564</v>
      </c>
      <c r="Y112" s="169">
        <f t="shared" si="88"/>
        <v>-80.578000412393578</v>
      </c>
      <c r="Z112" s="169">
        <f t="shared" si="88"/>
        <v>-80.078000412393578</v>
      </c>
      <c r="AA112" s="169">
        <f t="shared" si="88"/>
        <v>-79.578000412393578</v>
      </c>
      <c r="AB112" s="169">
        <f t="shared" si="88"/>
        <v>-79.078000412393564</v>
      </c>
      <c r="AC112" s="169">
        <f t="shared" si="88"/>
        <v>-78.578000412393578</v>
      </c>
      <c r="AD112" s="169">
        <f t="shared" si="88"/>
        <v>-78.078000412393578</v>
      </c>
      <c r="AE112" s="169">
        <f t="shared" si="88"/>
        <v>-77.578000412393578</v>
      </c>
      <c r="AF112" s="170">
        <f t="shared" si="88"/>
        <v>-74.578000412393578</v>
      </c>
      <c r="AG112" s="131"/>
      <c r="AH112" s="176"/>
      <c r="AI112" s="176"/>
      <c r="AJ112" s="176"/>
      <c r="AK112" s="176"/>
      <c r="AL112" s="176"/>
      <c r="AM112" s="176"/>
      <c r="AN112" s="176"/>
      <c r="AO112" s="176"/>
      <c r="AP112" s="177"/>
      <c r="AQ112" s="176"/>
      <c r="AR112" s="176"/>
      <c r="AS112" s="176"/>
      <c r="AT112" s="176"/>
      <c r="AU112" s="176"/>
      <c r="AV112" s="176"/>
      <c r="AW112" s="176"/>
      <c r="AX112" s="176"/>
      <c r="AY112" s="176"/>
      <c r="AZ112" s="176"/>
      <c r="BA112" s="138">
        <f>BA$55</f>
        <v>1.5245918028407657</v>
      </c>
      <c r="BB112" s="139">
        <f t="shared" ref="BB112:BJ112" si="89">BB$55</f>
        <v>1.5033401676079807</v>
      </c>
      <c r="BC112" s="139">
        <f t="shared" si="89"/>
        <v>1.5033401676079807</v>
      </c>
      <c r="BD112" s="139">
        <f t="shared" si="89"/>
        <v>1.5033401676079807</v>
      </c>
      <c r="BE112" s="139">
        <f t="shared" si="89"/>
        <v>1.5033401676079807</v>
      </c>
      <c r="BF112" s="139">
        <f t="shared" si="89"/>
        <v>1.5033401676079807</v>
      </c>
      <c r="BG112" s="139">
        <f t="shared" si="89"/>
        <v>1.5033401676079807</v>
      </c>
      <c r="BH112" s="139">
        <f t="shared" si="89"/>
        <v>1.5033401676079807</v>
      </c>
      <c r="BI112" s="139">
        <f t="shared" si="89"/>
        <v>1.5033401676079807</v>
      </c>
      <c r="BJ112" s="140">
        <f t="shared" si="89"/>
        <v>1.5033401676079807</v>
      </c>
      <c r="BK112" s="277"/>
      <c r="BL112" s="269"/>
      <c r="BM112" s="286"/>
      <c r="BN112" s="286"/>
      <c r="BO112" s="286"/>
      <c r="BP112" s="286"/>
      <c r="BQ112" s="286"/>
      <c r="BR112" s="286"/>
      <c r="BS112" s="286"/>
      <c r="BT112" s="286"/>
      <c r="BU112" s="286"/>
      <c r="BV112" s="269"/>
      <c r="BW112" s="206"/>
    </row>
    <row r="113" spans="1:75" s="80" customFormat="1" x14ac:dyDescent="0.2">
      <c r="A113" s="188" t="s">
        <v>126</v>
      </c>
      <c r="B113" s="211" t="s">
        <v>53</v>
      </c>
      <c r="C113" s="169"/>
      <c r="D113" s="169"/>
      <c r="E113" s="169"/>
      <c r="F113" s="169"/>
      <c r="G113" s="169"/>
      <c r="H113" s="169"/>
      <c r="I113" s="169"/>
      <c r="J113" s="169"/>
      <c r="K113" s="169"/>
      <c r="L113" s="170"/>
      <c r="M113" s="169"/>
      <c r="N113" s="169"/>
      <c r="O113" s="169"/>
      <c r="P113" s="169"/>
      <c r="Q113" s="169"/>
      <c r="R113" s="169"/>
      <c r="S113" s="169"/>
      <c r="T113" s="169"/>
      <c r="U113" s="169"/>
      <c r="V113" s="169"/>
      <c r="W113" s="171">
        <f>W$112+BA$112</f>
        <v>-50.006310275813213</v>
      </c>
      <c r="X113" s="172">
        <f t="shared" ref="X113:AF113" si="90">X$112+BB$112</f>
        <v>-79.574660244785576</v>
      </c>
      <c r="Y113" s="172">
        <f t="shared" si="90"/>
        <v>-79.074660244785591</v>
      </c>
      <c r="Z113" s="172">
        <f>Z$112+BD$112</f>
        <v>-78.574660244785591</v>
      </c>
      <c r="AA113" s="172">
        <f t="shared" si="90"/>
        <v>-78.074660244785591</v>
      </c>
      <c r="AB113" s="172">
        <f t="shared" si="90"/>
        <v>-77.574660244785576</v>
      </c>
      <c r="AC113" s="172">
        <f t="shared" si="90"/>
        <v>-77.074660244785591</v>
      </c>
      <c r="AD113" s="172">
        <f t="shared" si="90"/>
        <v>-76.574660244785591</v>
      </c>
      <c r="AE113" s="172">
        <f t="shared" si="90"/>
        <v>-76.074660244785591</v>
      </c>
      <c r="AF113" s="173">
        <f t="shared" si="90"/>
        <v>-73.074660244785591</v>
      </c>
      <c r="AG113" s="131"/>
      <c r="AH113" s="176"/>
      <c r="AI113" s="176"/>
      <c r="AJ113" s="176"/>
      <c r="AK113" s="176"/>
      <c r="AL113" s="176"/>
      <c r="AM113" s="176"/>
      <c r="AN113" s="176"/>
      <c r="AO113" s="176"/>
      <c r="AP113" s="177"/>
      <c r="AQ113" s="176"/>
      <c r="AR113" s="176"/>
      <c r="AS113" s="176"/>
      <c r="AT113" s="176"/>
      <c r="AU113" s="176"/>
      <c r="AV113" s="176"/>
      <c r="AW113" s="176"/>
      <c r="AX113" s="176"/>
      <c r="AY113" s="176"/>
      <c r="AZ113" s="176"/>
      <c r="BA113" s="131"/>
      <c r="BB113" s="176"/>
      <c r="BC113" s="176"/>
      <c r="BD113" s="176"/>
      <c r="BE113" s="176"/>
      <c r="BF113" s="176"/>
      <c r="BG113" s="176"/>
      <c r="BH113" s="176"/>
      <c r="BI113" s="176"/>
      <c r="BJ113" s="177"/>
      <c r="BK113" s="276"/>
      <c r="BL113" s="268">
        <v>-50</v>
      </c>
      <c r="BM113" s="283"/>
      <c r="BN113" s="283">
        <v>-70</v>
      </c>
      <c r="BO113" s="283">
        <v>-70</v>
      </c>
      <c r="BP113" s="283">
        <v>-70</v>
      </c>
      <c r="BQ113" s="283">
        <v>-70</v>
      </c>
      <c r="BR113" s="283">
        <v>-70</v>
      </c>
      <c r="BS113" s="283">
        <v>-70</v>
      </c>
      <c r="BT113" s="283">
        <v>-70</v>
      </c>
      <c r="BU113" s="283">
        <v>-70</v>
      </c>
      <c r="BV113" s="283">
        <v>-70</v>
      </c>
      <c r="BW113" s="204" t="s">
        <v>136</v>
      </c>
    </row>
    <row r="114" spans="1:75" s="80" customFormat="1" x14ac:dyDescent="0.2">
      <c r="A114" s="123"/>
      <c r="B114" s="121"/>
      <c r="C114" s="115"/>
      <c r="D114" s="115"/>
      <c r="E114" s="115"/>
      <c r="F114" s="115"/>
      <c r="G114" s="115"/>
      <c r="H114" s="115"/>
      <c r="I114" s="115"/>
      <c r="J114" s="115"/>
      <c r="K114" s="115"/>
      <c r="L114" s="116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135"/>
      <c r="X114" s="115"/>
      <c r="Y114" s="115"/>
      <c r="Z114" s="115"/>
      <c r="AA114" s="115"/>
      <c r="AB114" s="115"/>
      <c r="AC114" s="115"/>
      <c r="AD114" s="115"/>
      <c r="AE114" s="115"/>
      <c r="AF114" s="116"/>
      <c r="AG114" s="123"/>
      <c r="AH114" s="179"/>
      <c r="AI114" s="179"/>
      <c r="AJ114" s="179"/>
      <c r="AK114" s="179"/>
      <c r="AL114" s="179"/>
      <c r="AM114" s="179"/>
      <c r="AN114" s="179"/>
      <c r="AO114" s="179"/>
      <c r="AP114" s="180"/>
      <c r="AQ114" s="215"/>
      <c r="AR114" s="68"/>
      <c r="AS114" s="68"/>
      <c r="AT114" s="68"/>
      <c r="AU114" s="68"/>
      <c r="AV114" s="68"/>
      <c r="AW114" s="68"/>
      <c r="AX114" s="68"/>
      <c r="AY114" s="68"/>
      <c r="AZ114" s="68"/>
      <c r="BA114" s="123"/>
      <c r="BB114" s="179"/>
      <c r="BC114" s="179"/>
      <c r="BD114" s="179"/>
      <c r="BE114" s="179"/>
      <c r="BF114" s="179"/>
      <c r="BG114" s="179"/>
      <c r="BH114" s="179"/>
      <c r="BI114" s="179"/>
      <c r="BJ114" s="180"/>
      <c r="BK114" s="279"/>
      <c r="BL114" s="271"/>
      <c r="BM114" s="288"/>
      <c r="BN114" s="288"/>
      <c r="BO114" s="288"/>
      <c r="BP114" s="288"/>
      <c r="BQ114" s="288"/>
      <c r="BR114" s="288"/>
      <c r="BS114" s="288"/>
      <c r="BT114" s="288"/>
      <c r="BU114" s="288"/>
      <c r="BV114" s="271"/>
      <c r="BW114" s="206"/>
    </row>
    <row r="115" spans="1:75" s="80" customFormat="1" x14ac:dyDescent="0.2">
      <c r="A115" s="123"/>
      <c r="B115" s="121"/>
      <c r="C115" s="115"/>
      <c r="D115" s="115"/>
      <c r="E115" s="115"/>
      <c r="F115" s="115"/>
      <c r="G115" s="115"/>
      <c r="H115" s="115"/>
      <c r="I115" s="115"/>
      <c r="J115" s="115"/>
      <c r="K115" s="115"/>
      <c r="L115" s="116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35"/>
      <c r="X115" s="115"/>
      <c r="Y115" s="115"/>
      <c r="Z115" s="115"/>
      <c r="AA115" s="115"/>
      <c r="AB115" s="115"/>
      <c r="AC115" s="115"/>
      <c r="AD115" s="115"/>
      <c r="AE115" s="115"/>
      <c r="AF115" s="116"/>
      <c r="AG115" s="123"/>
      <c r="AH115" s="179"/>
      <c r="AI115" s="179"/>
      <c r="AJ115" s="179"/>
      <c r="AK115" s="179"/>
      <c r="AL115" s="179"/>
      <c r="AM115" s="179"/>
      <c r="AN115" s="179"/>
      <c r="AO115" s="179"/>
      <c r="AP115" s="180"/>
      <c r="AQ115" s="215"/>
      <c r="AR115" s="68"/>
      <c r="AS115" s="68"/>
      <c r="AT115" s="68"/>
      <c r="AU115" s="68"/>
      <c r="AV115" s="68"/>
      <c r="AW115" s="68"/>
      <c r="AX115" s="68"/>
      <c r="AY115" s="68"/>
      <c r="AZ115" s="68"/>
      <c r="BA115" s="123"/>
      <c r="BB115" s="179"/>
      <c r="BC115" s="179"/>
      <c r="BD115" s="179"/>
      <c r="BE115" s="179"/>
      <c r="BF115" s="179"/>
      <c r="BG115" s="179"/>
      <c r="BH115" s="179"/>
      <c r="BI115" s="179"/>
      <c r="BJ115" s="180"/>
      <c r="BK115" s="279"/>
      <c r="BL115" s="271"/>
      <c r="BM115" s="288"/>
      <c r="BN115" s="288"/>
      <c r="BO115" s="288"/>
      <c r="BP115" s="288"/>
      <c r="BQ115" s="288"/>
      <c r="BR115" s="288"/>
      <c r="BS115" s="288"/>
      <c r="BT115" s="288"/>
      <c r="BU115" s="288"/>
      <c r="BV115" s="271"/>
      <c r="BW115" s="206"/>
    </row>
    <row r="116" spans="1:75" s="80" customFormat="1" x14ac:dyDescent="0.2">
      <c r="A116" s="188" t="s">
        <v>129</v>
      </c>
      <c r="B116" s="211" t="s">
        <v>4</v>
      </c>
      <c r="C116" s="169"/>
      <c r="D116" s="169"/>
      <c r="E116" s="169"/>
      <c r="F116" s="169"/>
      <c r="G116" s="169"/>
      <c r="H116" s="169"/>
      <c r="I116" s="169"/>
      <c r="J116" s="169"/>
      <c r="K116" s="169"/>
      <c r="L116" s="170"/>
      <c r="M116" s="169"/>
      <c r="N116" s="169"/>
      <c r="O116" s="169"/>
      <c r="P116" s="169"/>
      <c r="Q116" s="169"/>
      <c r="R116" s="169"/>
      <c r="S116" s="169"/>
      <c r="T116" s="169"/>
      <c r="U116" s="169"/>
      <c r="V116" s="169"/>
      <c r="W116" s="131"/>
      <c r="X116" s="176"/>
      <c r="Y116" s="176"/>
      <c r="Z116" s="176"/>
      <c r="AA116" s="176"/>
      <c r="AB116" s="176"/>
      <c r="AC116" s="176"/>
      <c r="AD116" s="176"/>
      <c r="AE116" s="176"/>
      <c r="AF116" s="177"/>
      <c r="AG116" s="168">
        <f>AG$117-BA$117</f>
        <v>-93.01940589743802</v>
      </c>
      <c r="AH116" s="169">
        <f t="shared" ref="AH116:AP116" si="91">AH$117-BB$117</f>
        <v>-123.21940589743802</v>
      </c>
      <c r="AI116" s="169">
        <f t="shared" si="91"/>
        <v>-122.71940589743802</v>
      </c>
      <c r="AJ116" s="169">
        <f t="shared" si="91"/>
        <v>-122.21940589743802</v>
      </c>
      <c r="AK116" s="169">
        <f t="shared" si="91"/>
        <v>-121.71940589743802</v>
      </c>
      <c r="AL116" s="169">
        <f t="shared" si="91"/>
        <v>-121.21940589743802</v>
      </c>
      <c r="AM116" s="169">
        <f t="shared" si="91"/>
        <v>-120.71940589743802</v>
      </c>
      <c r="AN116" s="169">
        <f t="shared" si="91"/>
        <v>-120.21940589743802</v>
      </c>
      <c r="AO116" s="169">
        <f t="shared" si="91"/>
        <v>-119.71940589743802</v>
      </c>
      <c r="AP116" s="170">
        <f t="shared" si="91"/>
        <v>-116.71940589743802</v>
      </c>
      <c r="AQ116" s="228">
        <f>IF(AG$116&lt;-140,16,IF(AG$116&lt;-44,157+FLOOR(AG$116,1),113))</f>
        <v>63</v>
      </c>
      <c r="AR116" s="228">
        <f t="shared" ref="AR116:AZ116" si="92">IF(AH$116&lt;-140,16,IF(AH$116&lt;-44,157+FLOOR(AH$116,1),113))</f>
        <v>33</v>
      </c>
      <c r="AS116" s="228">
        <f t="shared" si="92"/>
        <v>34</v>
      </c>
      <c r="AT116" s="228">
        <f t="shared" si="92"/>
        <v>34</v>
      </c>
      <c r="AU116" s="228">
        <f t="shared" si="92"/>
        <v>35</v>
      </c>
      <c r="AV116" s="228">
        <f t="shared" si="92"/>
        <v>35</v>
      </c>
      <c r="AW116" s="228">
        <f t="shared" si="92"/>
        <v>36</v>
      </c>
      <c r="AX116" s="228">
        <f t="shared" si="92"/>
        <v>36</v>
      </c>
      <c r="AY116" s="228">
        <f t="shared" si="92"/>
        <v>37</v>
      </c>
      <c r="AZ116" s="228">
        <f t="shared" si="92"/>
        <v>40</v>
      </c>
      <c r="BA116" s="131"/>
      <c r="BB116" s="176"/>
      <c r="BC116" s="176"/>
      <c r="BD116" s="176"/>
      <c r="BE116" s="176"/>
      <c r="BF116" s="176"/>
      <c r="BG116" s="176"/>
      <c r="BH116" s="176"/>
      <c r="BI116" s="176"/>
      <c r="BJ116" s="177"/>
      <c r="BK116" s="281"/>
      <c r="BL116" s="273"/>
      <c r="BM116" s="289"/>
      <c r="BN116" s="289"/>
      <c r="BO116" s="289"/>
      <c r="BP116" s="289"/>
      <c r="BQ116" s="289"/>
      <c r="BR116" s="289"/>
      <c r="BS116" s="289"/>
      <c r="BT116" s="289"/>
      <c r="BU116" s="289"/>
      <c r="BV116" s="273"/>
      <c r="BW116" s="293" t="s">
        <v>105</v>
      </c>
    </row>
    <row r="117" spans="1:75" s="80" customFormat="1" x14ac:dyDescent="0.2">
      <c r="A117" s="189" t="s">
        <v>130</v>
      </c>
      <c r="B117" s="211" t="s">
        <v>4</v>
      </c>
      <c r="C117" s="169"/>
      <c r="D117" s="169"/>
      <c r="E117" s="169"/>
      <c r="F117" s="169"/>
      <c r="G117" s="169"/>
      <c r="H117" s="169"/>
      <c r="I117" s="169"/>
      <c r="J117" s="169"/>
      <c r="K117" s="169"/>
      <c r="L117" s="170"/>
      <c r="M117" s="169"/>
      <c r="N117" s="169"/>
      <c r="O117" s="169"/>
      <c r="P117" s="169"/>
      <c r="Q117" s="169"/>
      <c r="R117" s="169"/>
      <c r="S117" s="169"/>
      <c r="T117" s="169"/>
      <c r="U117" s="169"/>
      <c r="V117" s="169"/>
      <c r="W117" s="131"/>
      <c r="X117" s="176"/>
      <c r="Y117" s="176"/>
      <c r="Z117" s="176"/>
      <c r="AA117" s="176"/>
      <c r="AB117" s="176"/>
      <c r="AC117" s="176"/>
      <c r="AD117" s="176"/>
      <c r="AE117" s="176"/>
      <c r="AF117" s="177"/>
      <c r="AG117" s="168">
        <f>AG$84</f>
        <v>-82.989700043360187</v>
      </c>
      <c r="AH117" s="169">
        <f t="shared" ref="AH117:AP117" si="93">AH$84</f>
        <v>-116.68970004336019</v>
      </c>
      <c r="AI117" s="169">
        <f t="shared" si="93"/>
        <v>-116.18970004336019</v>
      </c>
      <c r="AJ117" s="169">
        <f t="shared" si="93"/>
        <v>-115.68970004336019</v>
      </c>
      <c r="AK117" s="169">
        <f t="shared" si="93"/>
        <v>-115.18970004336019</v>
      </c>
      <c r="AL117" s="169">
        <f t="shared" si="93"/>
        <v>-114.68970004336019</v>
      </c>
      <c r="AM117" s="169">
        <f t="shared" si="93"/>
        <v>-114.18970004336019</v>
      </c>
      <c r="AN117" s="169">
        <f t="shared" si="93"/>
        <v>-113.68970004336019</v>
      </c>
      <c r="AO117" s="169">
        <f t="shared" si="93"/>
        <v>-113.18970004336019</v>
      </c>
      <c r="AP117" s="170">
        <f t="shared" si="93"/>
        <v>-110.18970004336019</v>
      </c>
      <c r="AQ117" s="181"/>
      <c r="AR117" s="181"/>
      <c r="AS117" s="181"/>
      <c r="AT117" s="181"/>
      <c r="AU117" s="181"/>
      <c r="AV117" s="181"/>
      <c r="AW117" s="181"/>
      <c r="AX117" s="181"/>
      <c r="AY117" s="181"/>
      <c r="AZ117" s="181"/>
      <c r="BA117" s="138">
        <f>BA$59</f>
        <v>10.029705854077836</v>
      </c>
      <c r="BB117" s="139">
        <f t="shared" ref="BB117:BJ117" si="94">BB$59</f>
        <v>6.5297058540778359</v>
      </c>
      <c r="BC117" s="139">
        <f t="shared" si="94"/>
        <v>6.5297058540778359</v>
      </c>
      <c r="BD117" s="139">
        <f t="shared" si="94"/>
        <v>6.5297058540778359</v>
      </c>
      <c r="BE117" s="139">
        <f t="shared" si="94"/>
        <v>6.5297058540778359</v>
      </c>
      <c r="BF117" s="139">
        <f t="shared" si="94"/>
        <v>6.5297058540778359</v>
      </c>
      <c r="BG117" s="139">
        <f t="shared" si="94"/>
        <v>6.5297058540778359</v>
      </c>
      <c r="BH117" s="139">
        <f t="shared" si="94"/>
        <v>6.5297058540778359</v>
      </c>
      <c r="BI117" s="139">
        <f t="shared" si="94"/>
        <v>6.5297058540778359</v>
      </c>
      <c r="BJ117" s="140">
        <f t="shared" si="94"/>
        <v>6.5297058540778359</v>
      </c>
      <c r="BK117" s="282"/>
      <c r="BL117" s="274"/>
      <c r="BM117" s="290"/>
      <c r="BN117" s="290"/>
      <c r="BO117" s="290"/>
      <c r="BP117" s="290"/>
      <c r="BQ117" s="290"/>
      <c r="BR117" s="290"/>
      <c r="BS117" s="290"/>
      <c r="BT117" s="290"/>
      <c r="BU117" s="290"/>
      <c r="BV117" s="274"/>
      <c r="BW117" s="206"/>
    </row>
    <row r="118" spans="1:75" s="80" customFormat="1" x14ac:dyDescent="0.2">
      <c r="A118" s="188" t="s">
        <v>131</v>
      </c>
      <c r="B118" s="211" t="s">
        <v>4</v>
      </c>
      <c r="C118" s="169"/>
      <c r="D118" s="169"/>
      <c r="E118" s="169"/>
      <c r="F118" s="169"/>
      <c r="G118" s="169"/>
      <c r="H118" s="169"/>
      <c r="I118" s="169"/>
      <c r="J118" s="169"/>
      <c r="K118" s="169"/>
      <c r="L118" s="170"/>
      <c r="M118" s="169"/>
      <c r="N118" s="169"/>
      <c r="O118" s="169"/>
      <c r="P118" s="169"/>
      <c r="Q118" s="169"/>
      <c r="R118" s="169"/>
      <c r="S118" s="169"/>
      <c r="T118" s="169"/>
      <c r="U118" s="169"/>
      <c r="V118" s="169"/>
      <c r="W118" s="131"/>
      <c r="X118" s="176"/>
      <c r="Y118" s="176"/>
      <c r="Z118" s="176"/>
      <c r="AA118" s="176"/>
      <c r="AB118" s="176"/>
      <c r="AC118" s="176"/>
      <c r="AD118" s="176"/>
      <c r="AE118" s="176"/>
      <c r="AF118" s="177"/>
      <c r="AG118" s="168">
        <f>AG$117+BA$117</f>
        <v>-72.959994189282355</v>
      </c>
      <c r="AH118" s="169">
        <f t="shared" ref="AH118:AP118" si="95">AH$117+BB$117</f>
        <v>-110.15999418928236</v>
      </c>
      <c r="AI118" s="169">
        <f t="shared" si="95"/>
        <v>-109.65999418928236</v>
      </c>
      <c r="AJ118" s="169">
        <f t="shared" si="95"/>
        <v>-109.15999418928236</v>
      </c>
      <c r="AK118" s="169">
        <f t="shared" si="95"/>
        <v>-108.65999418928236</v>
      </c>
      <c r="AL118" s="169">
        <f t="shared" si="95"/>
        <v>-108.15999418928236</v>
      </c>
      <c r="AM118" s="169">
        <f t="shared" si="95"/>
        <v>-107.65999418928236</v>
      </c>
      <c r="AN118" s="169">
        <f t="shared" si="95"/>
        <v>-107.15999418928236</v>
      </c>
      <c r="AO118" s="169">
        <f t="shared" si="95"/>
        <v>-106.65999418928236</v>
      </c>
      <c r="AP118" s="170">
        <f t="shared" si="95"/>
        <v>-103.65999418928236</v>
      </c>
      <c r="AQ118" s="228">
        <f>IF(AG$118&lt;-140,16,IF(AG$118&lt;-44,157+FLOOR(AG$118,1),113))</f>
        <v>84</v>
      </c>
      <c r="AR118" s="228">
        <f t="shared" ref="AR118:AZ118" si="96">IF(AH$118&lt;-140,16,IF(AH$118&lt;-44,157+FLOOR(AH$118,1),113))</f>
        <v>46</v>
      </c>
      <c r="AS118" s="228">
        <f t="shared" si="96"/>
        <v>47</v>
      </c>
      <c r="AT118" s="228">
        <f t="shared" si="96"/>
        <v>47</v>
      </c>
      <c r="AU118" s="228">
        <f t="shared" si="96"/>
        <v>48</v>
      </c>
      <c r="AV118" s="228">
        <f t="shared" si="96"/>
        <v>48</v>
      </c>
      <c r="AW118" s="228">
        <f t="shared" si="96"/>
        <v>49</v>
      </c>
      <c r="AX118" s="228">
        <f t="shared" si="96"/>
        <v>49</v>
      </c>
      <c r="AY118" s="228">
        <f t="shared" si="96"/>
        <v>50</v>
      </c>
      <c r="AZ118" s="228">
        <f t="shared" si="96"/>
        <v>53</v>
      </c>
      <c r="BA118" s="131"/>
      <c r="BB118" s="176"/>
      <c r="BC118" s="176"/>
      <c r="BD118" s="176"/>
      <c r="BE118" s="176"/>
      <c r="BF118" s="176"/>
      <c r="BG118" s="176"/>
      <c r="BH118" s="176"/>
      <c r="BI118" s="176"/>
      <c r="BJ118" s="177"/>
      <c r="BK118" s="281"/>
      <c r="BL118" s="273"/>
      <c r="BM118" s="289"/>
      <c r="BN118" s="289"/>
      <c r="BO118" s="289"/>
      <c r="BP118" s="289"/>
      <c r="BQ118" s="289"/>
      <c r="BR118" s="289"/>
      <c r="BS118" s="289"/>
      <c r="BT118" s="289"/>
      <c r="BU118" s="289"/>
      <c r="BV118" s="273"/>
      <c r="BW118" s="293" t="s">
        <v>105</v>
      </c>
    </row>
    <row r="119" spans="1:75" s="80" customFormat="1" x14ac:dyDescent="0.2">
      <c r="A119" s="123"/>
      <c r="B119" s="121"/>
      <c r="C119" s="115"/>
      <c r="D119" s="115"/>
      <c r="E119" s="115"/>
      <c r="F119" s="115"/>
      <c r="G119" s="115"/>
      <c r="H119" s="115"/>
      <c r="I119" s="115"/>
      <c r="J119" s="115"/>
      <c r="K119" s="115"/>
      <c r="L119" s="116"/>
      <c r="M119" s="115"/>
      <c r="N119" s="115"/>
      <c r="O119" s="115"/>
      <c r="P119" s="115"/>
      <c r="Q119" s="115"/>
      <c r="R119" s="115"/>
      <c r="S119" s="115"/>
      <c r="T119" s="115"/>
      <c r="U119" s="115"/>
      <c r="V119" s="115"/>
      <c r="W119" s="135"/>
      <c r="X119" s="115"/>
      <c r="Y119" s="115"/>
      <c r="Z119" s="115"/>
      <c r="AA119" s="115"/>
      <c r="AB119" s="115"/>
      <c r="AC119" s="115"/>
      <c r="AD119" s="115"/>
      <c r="AE119" s="115"/>
      <c r="AF119" s="116"/>
      <c r="AG119" s="123"/>
      <c r="AH119" s="179"/>
      <c r="AI119" s="179"/>
      <c r="AJ119" s="179"/>
      <c r="AK119" s="179"/>
      <c r="AL119" s="179"/>
      <c r="AM119" s="179"/>
      <c r="AN119" s="179"/>
      <c r="AO119" s="179"/>
      <c r="AP119" s="180"/>
      <c r="AQ119" s="215"/>
      <c r="AR119" s="68"/>
      <c r="AS119" s="68"/>
      <c r="AT119" s="68"/>
      <c r="AU119" s="68"/>
      <c r="AV119" s="68"/>
      <c r="AW119" s="68"/>
      <c r="AX119" s="68"/>
      <c r="AY119" s="68"/>
      <c r="AZ119" s="68"/>
      <c r="BA119" s="123"/>
      <c r="BB119" s="179"/>
      <c r="BC119" s="179"/>
      <c r="BD119" s="179"/>
      <c r="BE119" s="179"/>
      <c r="BF119" s="179"/>
      <c r="BG119" s="179"/>
      <c r="BH119" s="179"/>
      <c r="BI119" s="179"/>
      <c r="BJ119" s="180"/>
      <c r="BK119" s="279"/>
      <c r="BL119" s="271"/>
      <c r="BM119" s="288"/>
      <c r="BN119" s="288"/>
      <c r="BO119" s="288"/>
      <c r="BP119" s="288"/>
      <c r="BQ119" s="288"/>
      <c r="BR119" s="288"/>
      <c r="BS119" s="288"/>
      <c r="BT119" s="288"/>
      <c r="BU119" s="288"/>
      <c r="BV119" s="271"/>
      <c r="BW119" s="206"/>
    </row>
    <row r="120" spans="1:75" s="80" customFormat="1" x14ac:dyDescent="0.2">
      <c r="A120" s="123"/>
      <c r="B120" s="121"/>
      <c r="C120" s="115"/>
      <c r="D120" s="115"/>
      <c r="E120" s="115"/>
      <c r="F120" s="115"/>
      <c r="G120" s="115"/>
      <c r="H120" s="115"/>
      <c r="I120" s="115"/>
      <c r="J120" s="115"/>
      <c r="K120" s="115"/>
      <c r="L120" s="116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35"/>
      <c r="X120" s="115"/>
      <c r="Y120" s="115"/>
      <c r="Z120" s="115"/>
      <c r="AA120" s="115"/>
      <c r="AB120" s="115"/>
      <c r="AC120" s="115"/>
      <c r="AD120" s="115"/>
      <c r="AE120" s="115"/>
      <c r="AF120" s="116"/>
      <c r="AG120" s="123"/>
      <c r="AH120" s="179"/>
      <c r="AI120" s="179"/>
      <c r="AJ120" s="179"/>
      <c r="AK120" s="179"/>
      <c r="AL120" s="179"/>
      <c r="AM120" s="179"/>
      <c r="AN120" s="179"/>
      <c r="AO120" s="179"/>
      <c r="AP120" s="180"/>
      <c r="AQ120" s="215"/>
      <c r="AR120" s="68"/>
      <c r="AS120" s="68"/>
      <c r="AT120" s="68"/>
      <c r="AU120" s="68"/>
      <c r="AV120" s="68"/>
      <c r="AW120" s="68"/>
      <c r="AX120" s="68"/>
      <c r="AY120" s="68"/>
      <c r="AZ120" s="68"/>
      <c r="BA120" s="123"/>
      <c r="BB120" s="179"/>
      <c r="BC120" s="179"/>
      <c r="BD120" s="179"/>
      <c r="BE120" s="179"/>
      <c r="BF120" s="179"/>
      <c r="BG120" s="179"/>
      <c r="BH120" s="179"/>
      <c r="BI120" s="179"/>
      <c r="BJ120" s="180"/>
      <c r="BK120" s="279"/>
      <c r="BL120" s="271"/>
      <c r="BM120" s="288"/>
      <c r="BN120" s="288"/>
      <c r="BO120" s="288"/>
      <c r="BP120" s="288"/>
      <c r="BQ120" s="288"/>
      <c r="BR120" s="288"/>
      <c r="BS120" s="288"/>
      <c r="BT120" s="288"/>
      <c r="BU120" s="288"/>
      <c r="BV120" s="271"/>
      <c r="BW120" s="206"/>
    </row>
    <row r="121" spans="1:75" s="80" customFormat="1" x14ac:dyDescent="0.2">
      <c r="A121" s="188" t="s">
        <v>132</v>
      </c>
      <c r="B121" s="211" t="s">
        <v>4</v>
      </c>
      <c r="C121" s="169"/>
      <c r="D121" s="169"/>
      <c r="E121" s="169"/>
      <c r="F121" s="169"/>
      <c r="G121" s="169"/>
      <c r="H121" s="169"/>
      <c r="I121" s="169"/>
      <c r="J121" s="169"/>
      <c r="K121" s="169"/>
      <c r="L121" s="170"/>
      <c r="M121" s="169"/>
      <c r="N121" s="169"/>
      <c r="O121" s="169"/>
      <c r="P121" s="169"/>
      <c r="Q121" s="169"/>
      <c r="R121" s="169"/>
      <c r="S121" s="169"/>
      <c r="T121" s="169"/>
      <c r="U121" s="169"/>
      <c r="V121" s="169"/>
      <c r="W121" s="131"/>
      <c r="X121" s="176"/>
      <c r="Y121" s="176"/>
      <c r="Z121" s="176"/>
      <c r="AA121" s="176"/>
      <c r="AB121" s="176"/>
      <c r="AC121" s="176"/>
      <c r="AD121" s="176"/>
      <c r="AE121" s="176"/>
      <c r="AF121" s="177"/>
      <c r="AG121" s="168">
        <f>AG$122-BA$122</f>
        <v>-96.01940589743802</v>
      </c>
      <c r="AH121" s="169">
        <f t="shared" ref="AH121:AP121" si="97">AH$122-BB$122</f>
        <v>-127.71940589743802</v>
      </c>
      <c r="AI121" s="169">
        <f t="shared" si="97"/>
        <v>-127.21940589743802</v>
      </c>
      <c r="AJ121" s="169">
        <f t="shared" si="97"/>
        <v>-126.71940589743802</v>
      </c>
      <c r="AK121" s="169">
        <f t="shared" si="97"/>
        <v>-126.21940589743802</v>
      </c>
      <c r="AL121" s="169">
        <f t="shared" si="97"/>
        <v>-125.71940589743802</v>
      </c>
      <c r="AM121" s="169">
        <f t="shared" si="97"/>
        <v>-125.21940589743802</v>
      </c>
      <c r="AN121" s="169">
        <f t="shared" si="97"/>
        <v>-124.71940589743802</v>
      </c>
      <c r="AO121" s="169">
        <f t="shared" si="97"/>
        <v>-124.21940589743802</v>
      </c>
      <c r="AP121" s="170">
        <f t="shared" si="97"/>
        <v>-121.21940589743802</v>
      </c>
      <c r="AQ121" s="228">
        <f>IF(AG$121&lt;-140,16,IF(AG$121&lt;-44,157+FLOOR(AG$121,1),113))</f>
        <v>60</v>
      </c>
      <c r="AR121" s="228">
        <f t="shared" ref="AR121:AZ121" si="98">IF(AH$121&lt;-140,16,IF(AH$121&lt;-44,157+FLOOR(AH$121,1),113))</f>
        <v>29</v>
      </c>
      <c r="AS121" s="228">
        <f t="shared" si="98"/>
        <v>29</v>
      </c>
      <c r="AT121" s="228">
        <f t="shared" si="98"/>
        <v>30</v>
      </c>
      <c r="AU121" s="228">
        <f t="shared" si="98"/>
        <v>30</v>
      </c>
      <c r="AV121" s="228">
        <f t="shared" si="98"/>
        <v>31</v>
      </c>
      <c r="AW121" s="228">
        <f t="shared" si="98"/>
        <v>31</v>
      </c>
      <c r="AX121" s="228">
        <f t="shared" si="98"/>
        <v>32</v>
      </c>
      <c r="AY121" s="228">
        <f t="shared" si="98"/>
        <v>32</v>
      </c>
      <c r="AZ121" s="228">
        <f t="shared" si="98"/>
        <v>35</v>
      </c>
      <c r="BA121" s="131"/>
      <c r="BB121" s="176"/>
      <c r="BC121" s="176"/>
      <c r="BD121" s="176"/>
      <c r="BE121" s="176"/>
      <c r="BF121" s="176"/>
      <c r="BG121" s="176"/>
      <c r="BH121" s="176"/>
      <c r="BI121" s="176"/>
      <c r="BJ121" s="177"/>
      <c r="BK121" s="281"/>
      <c r="BL121" s="273"/>
      <c r="BM121" s="289"/>
      <c r="BN121" s="289"/>
      <c r="BO121" s="289"/>
      <c r="BP121" s="289"/>
      <c r="BQ121" s="289"/>
      <c r="BR121" s="289"/>
      <c r="BS121" s="289"/>
      <c r="BT121" s="289"/>
      <c r="BU121" s="289"/>
      <c r="BV121" s="273"/>
      <c r="BW121" s="293" t="s">
        <v>105</v>
      </c>
    </row>
    <row r="122" spans="1:75" s="80" customFormat="1" x14ac:dyDescent="0.2">
      <c r="A122" s="189" t="s">
        <v>133</v>
      </c>
      <c r="B122" s="211" t="s">
        <v>4</v>
      </c>
      <c r="C122" s="169"/>
      <c r="D122" s="169"/>
      <c r="E122" s="169"/>
      <c r="F122" s="169"/>
      <c r="G122" s="169"/>
      <c r="H122" s="169"/>
      <c r="I122" s="169"/>
      <c r="J122" s="169"/>
      <c r="K122" s="169"/>
      <c r="L122" s="170"/>
      <c r="M122" s="169"/>
      <c r="N122" s="169"/>
      <c r="O122" s="169"/>
      <c r="P122" s="169"/>
      <c r="Q122" s="169"/>
      <c r="R122" s="169"/>
      <c r="S122" s="169"/>
      <c r="T122" s="169"/>
      <c r="U122" s="169"/>
      <c r="V122" s="169"/>
      <c r="W122" s="131"/>
      <c r="X122" s="176"/>
      <c r="Y122" s="176"/>
      <c r="Z122" s="176"/>
      <c r="AA122" s="176"/>
      <c r="AB122" s="176"/>
      <c r="AC122" s="176"/>
      <c r="AD122" s="176"/>
      <c r="AE122" s="176"/>
      <c r="AF122" s="177"/>
      <c r="AG122" s="168">
        <f>AG$84</f>
        <v>-82.989700043360187</v>
      </c>
      <c r="AH122" s="169">
        <f t="shared" ref="AH122:AP122" si="99">AH$84</f>
        <v>-116.68970004336019</v>
      </c>
      <c r="AI122" s="169">
        <f t="shared" si="99"/>
        <v>-116.18970004336019</v>
      </c>
      <c r="AJ122" s="169">
        <f t="shared" si="99"/>
        <v>-115.68970004336019</v>
      </c>
      <c r="AK122" s="169">
        <f t="shared" si="99"/>
        <v>-115.18970004336019</v>
      </c>
      <c r="AL122" s="169">
        <f t="shared" si="99"/>
        <v>-114.68970004336019</v>
      </c>
      <c r="AM122" s="169">
        <f t="shared" si="99"/>
        <v>-114.18970004336019</v>
      </c>
      <c r="AN122" s="169">
        <f t="shared" si="99"/>
        <v>-113.68970004336019</v>
      </c>
      <c r="AO122" s="169">
        <f t="shared" si="99"/>
        <v>-113.18970004336019</v>
      </c>
      <c r="AP122" s="170">
        <f t="shared" si="99"/>
        <v>-110.18970004336019</v>
      </c>
      <c r="AQ122" s="181"/>
      <c r="AR122" s="181"/>
      <c r="AS122" s="181"/>
      <c r="AT122" s="181"/>
      <c r="AU122" s="181"/>
      <c r="AV122" s="181"/>
      <c r="AW122" s="181"/>
      <c r="AX122" s="181"/>
      <c r="AY122" s="181"/>
      <c r="AZ122" s="181"/>
      <c r="BA122" s="138">
        <f>BA$63</f>
        <v>13.029705854077836</v>
      </c>
      <c r="BB122" s="139">
        <f t="shared" ref="BB122:BJ122" si="100">BB$63</f>
        <v>11.029705854077836</v>
      </c>
      <c r="BC122" s="139">
        <f t="shared" si="100"/>
        <v>11.029705854077836</v>
      </c>
      <c r="BD122" s="139">
        <f t="shared" si="100"/>
        <v>11.029705854077836</v>
      </c>
      <c r="BE122" s="139">
        <f t="shared" si="100"/>
        <v>11.029705854077836</v>
      </c>
      <c r="BF122" s="139">
        <f t="shared" si="100"/>
        <v>11.029705854077836</v>
      </c>
      <c r="BG122" s="139">
        <f t="shared" si="100"/>
        <v>11.029705854077836</v>
      </c>
      <c r="BH122" s="139">
        <f t="shared" si="100"/>
        <v>11.029705854077836</v>
      </c>
      <c r="BI122" s="139">
        <f t="shared" si="100"/>
        <v>11.029705854077836</v>
      </c>
      <c r="BJ122" s="140">
        <f t="shared" si="100"/>
        <v>11.029705854077836</v>
      </c>
      <c r="BK122" s="282"/>
      <c r="BL122" s="274"/>
      <c r="BM122" s="290"/>
      <c r="BN122" s="290"/>
      <c r="BO122" s="290"/>
      <c r="BP122" s="290"/>
      <c r="BQ122" s="290"/>
      <c r="BR122" s="290"/>
      <c r="BS122" s="290"/>
      <c r="BT122" s="290"/>
      <c r="BU122" s="290"/>
      <c r="BV122" s="274"/>
      <c r="BW122" s="206"/>
    </row>
    <row r="123" spans="1:75" s="80" customFormat="1" x14ac:dyDescent="0.2">
      <c r="A123" s="188" t="s">
        <v>134</v>
      </c>
      <c r="B123" s="211" t="s">
        <v>4</v>
      </c>
      <c r="C123" s="169"/>
      <c r="D123" s="169"/>
      <c r="E123" s="169"/>
      <c r="F123" s="169"/>
      <c r="G123" s="169"/>
      <c r="H123" s="169"/>
      <c r="I123" s="169"/>
      <c r="J123" s="169"/>
      <c r="K123" s="169"/>
      <c r="L123" s="170"/>
      <c r="M123" s="169"/>
      <c r="N123" s="169"/>
      <c r="O123" s="169"/>
      <c r="P123" s="169"/>
      <c r="Q123" s="169"/>
      <c r="R123" s="169"/>
      <c r="S123" s="169"/>
      <c r="T123" s="169"/>
      <c r="U123" s="169"/>
      <c r="V123" s="169"/>
      <c r="W123" s="131"/>
      <c r="X123" s="176"/>
      <c r="Y123" s="176"/>
      <c r="Z123" s="176"/>
      <c r="AA123" s="176"/>
      <c r="AB123" s="176"/>
      <c r="AC123" s="176"/>
      <c r="AD123" s="176"/>
      <c r="AE123" s="176"/>
      <c r="AF123" s="177"/>
      <c r="AG123" s="168">
        <f>AG$122+BA$122</f>
        <v>-69.959994189282355</v>
      </c>
      <c r="AH123" s="169">
        <f t="shared" ref="AH123:AP123" si="101">AH$122+BB$122</f>
        <v>-105.65999418928236</v>
      </c>
      <c r="AI123" s="169">
        <f t="shared" si="101"/>
        <v>-105.15999418928236</v>
      </c>
      <c r="AJ123" s="169">
        <f t="shared" si="101"/>
        <v>-104.65999418928236</v>
      </c>
      <c r="AK123" s="169">
        <f t="shared" si="101"/>
        <v>-104.15999418928236</v>
      </c>
      <c r="AL123" s="169">
        <f t="shared" si="101"/>
        <v>-103.65999418928236</v>
      </c>
      <c r="AM123" s="169">
        <f t="shared" si="101"/>
        <v>-103.15999418928236</v>
      </c>
      <c r="AN123" s="169">
        <f t="shared" si="101"/>
        <v>-102.65999418928236</v>
      </c>
      <c r="AO123" s="169">
        <f t="shared" si="101"/>
        <v>-102.15999418928236</v>
      </c>
      <c r="AP123" s="170">
        <f t="shared" si="101"/>
        <v>-99.159994189282358</v>
      </c>
      <c r="AQ123" s="228">
        <f>IF(AG$123&lt;-140,16,IF(AG$123&lt;-44,157+FLOOR(AG$123,1),113))</f>
        <v>87</v>
      </c>
      <c r="AR123" s="228">
        <f t="shared" ref="AR123:AZ123" si="102">IF(AH$123&lt;-140,16,IF(AH$123&lt;-44,157+FLOOR(AH$123,1),113))</f>
        <v>51</v>
      </c>
      <c r="AS123" s="228">
        <f t="shared" si="102"/>
        <v>51</v>
      </c>
      <c r="AT123" s="228">
        <f t="shared" si="102"/>
        <v>52</v>
      </c>
      <c r="AU123" s="228">
        <f t="shared" si="102"/>
        <v>52</v>
      </c>
      <c r="AV123" s="228">
        <f t="shared" si="102"/>
        <v>53</v>
      </c>
      <c r="AW123" s="228">
        <f t="shared" si="102"/>
        <v>53</v>
      </c>
      <c r="AX123" s="228">
        <f t="shared" si="102"/>
        <v>54</v>
      </c>
      <c r="AY123" s="228">
        <f t="shared" si="102"/>
        <v>54</v>
      </c>
      <c r="AZ123" s="228">
        <f t="shared" si="102"/>
        <v>57</v>
      </c>
      <c r="BA123" s="131"/>
      <c r="BB123" s="176"/>
      <c r="BC123" s="176"/>
      <c r="BD123" s="176"/>
      <c r="BE123" s="176"/>
      <c r="BF123" s="176"/>
      <c r="BG123" s="176"/>
      <c r="BH123" s="176"/>
      <c r="BI123" s="176"/>
      <c r="BJ123" s="177"/>
      <c r="BK123" s="281"/>
      <c r="BL123" s="273"/>
      <c r="BM123" s="289"/>
      <c r="BN123" s="289"/>
      <c r="BO123" s="289"/>
      <c r="BP123" s="289"/>
      <c r="BQ123" s="289"/>
      <c r="BR123" s="289"/>
      <c r="BS123" s="289"/>
      <c r="BT123" s="289"/>
      <c r="BU123" s="289"/>
      <c r="BV123" s="273"/>
      <c r="BW123" s="293" t="s">
        <v>105</v>
      </c>
    </row>
    <row r="124" spans="1:75" s="80" customFormat="1" x14ac:dyDescent="0.2">
      <c r="A124" s="123"/>
      <c r="B124" s="121"/>
      <c r="C124" s="120"/>
      <c r="D124" s="120"/>
      <c r="E124" s="120"/>
      <c r="F124" s="120"/>
      <c r="G124" s="120"/>
      <c r="H124" s="120"/>
      <c r="I124" s="120"/>
      <c r="J124" s="120"/>
      <c r="K124" s="120"/>
      <c r="L124" s="121"/>
      <c r="M124" s="120"/>
      <c r="N124" s="120"/>
      <c r="O124" s="120"/>
      <c r="P124" s="120"/>
      <c r="Q124" s="120"/>
      <c r="R124" s="120"/>
      <c r="S124" s="120"/>
      <c r="T124" s="120"/>
      <c r="U124" s="120"/>
      <c r="V124" s="120"/>
      <c r="W124" s="123"/>
      <c r="X124" s="179"/>
      <c r="Y124" s="179"/>
      <c r="Z124" s="179"/>
      <c r="AA124" s="179"/>
      <c r="AB124" s="179"/>
      <c r="AC124" s="179"/>
      <c r="AD124" s="179"/>
      <c r="AE124" s="179"/>
      <c r="AF124" s="180"/>
      <c r="AG124" s="135"/>
      <c r="AH124" s="115"/>
      <c r="AI124" s="115"/>
      <c r="AJ124" s="115"/>
      <c r="AK124" s="115"/>
      <c r="AL124" s="115"/>
      <c r="AM124" s="115"/>
      <c r="AN124" s="115"/>
      <c r="AO124" s="115"/>
      <c r="AP124" s="116"/>
      <c r="AQ124" s="16"/>
      <c r="AR124" s="182"/>
      <c r="AS124" s="182"/>
      <c r="AT124" s="182"/>
      <c r="AU124" s="182"/>
      <c r="AV124" s="182"/>
      <c r="AW124" s="182"/>
      <c r="AX124" s="182"/>
      <c r="AY124" s="182"/>
      <c r="AZ124" s="182"/>
      <c r="BA124" s="123"/>
      <c r="BB124" s="179"/>
      <c r="BC124" s="179"/>
      <c r="BD124" s="179"/>
      <c r="BE124" s="179"/>
      <c r="BF124" s="179"/>
      <c r="BG124" s="179"/>
      <c r="BH124" s="179"/>
      <c r="BI124" s="179"/>
      <c r="BJ124" s="180"/>
      <c r="BK124" s="123"/>
      <c r="BL124" s="180"/>
      <c r="BM124" s="179"/>
      <c r="BN124" s="179"/>
      <c r="BO124" s="179"/>
      <c r="BP124" s="179"/>
      <c r="BQ124" s="179"/>
      <c r="BR124" s="179"/>
      <c r="BS124" s="179"/>
      <c r="BT124" s="179"/>
      <c r="BU124" s="179"/>
      <c r="BV124" s="180"/>
      <c r="BW124" s="178"/>
    </row>
    <row r="125" spans="1:75" ht="13.5" thickBot="1" x14ac:dyDescent="0.25">
      <c r="A125" s="37" t="s">
        <v>22</v>
      </c>
      <c r="B125" s="61"/>
      <c r="C125" s="327"/>
      <c r="D125" s="327"/>
      <c r="E125" s="327"/>
      <c r="F125" s="327"/>
      <c r="G125" s="327"/>
      <c r="H125" s="327"/>
      <c r="I125" s="327"/>
      <c r="J125" s="327"/>
      <c r="K125" s="327"/>
      <c r="L125" s="328"/>
      <c r="M125" s="327"/>
      <c r="N125" s="327"/>
      <c r="O125" s="327"/>
      <c r="P125" s="327"/>
      <c r="Q125" s="327"/>
      <c r="R125" s="327"/>
      <c r="S125" s="327"/>
      <c r="T125" s="327"/>
      <c r="U125" s="327"/>
      <c r="V125" s="327"/>
      <c r="W125" s="329"/>
      <c r="X125" s="327"/>
      <c r="Y125" s="327"/>
      <c r="Z125" s="327"/>
      <c r="AA125" s="327"/>
      <c r="AB125" s="327"/>
      <c r="AC125" s="327"/>
      <c r="AD125" s="327"/>
      <c r="AE125" s="327"/>
      <c r="AF125" s="328"/>
      <c r="AG125" s="58"/>
      <c r="AH125" s="36"/>
      <c r="AI125" s="36"/>
      <c r="AJ125" s="36"/>
      <c r="AK125" s="36"/>
      <c r="AL125" s="36"/>
      <c r="AM125" s="36"/>
      <c r="AN125" s="74"/>
      <c r="AO125" s="74"/>
      <c r="AP125" s="60"/>
      <c r="AQ125" s="74"/>
      <c r="AR125" s="74"/>
      <c r="AS125" s="74"/>
      <c r="AT125" s="74"/>
      <c r="AU125" s="74"/>
      <c r="AV125" s="74"/>
      <c r="AW125" s="74"/>
      <c r="AX125" s="74"/>
      <c r="AY125" s="74"/>
      <c r="AZ125" s="74"/>
      <c r="BA125" s="58"/>
      <c r="BB125" s="36"/>
      <c r="BC125" s="36"/>
      <c r="BD125" s="36"/>
      <c r="BE125" s="36"/>
      <c r="BF125" s="36"/>
      <c r="BG125" s="36"/>
      <c r="BH125" s="36"/>
      <c r="BI125" s="36"/>
      <c r="BJ125" s="59"/>
      <c r="BK125" s="58"/>
      <c r="BL125" s="59"/>
      <c r="BM125" s="36"/>
      <c r="BN125" s="36"/>
      <c r="BO125" s="36"/>
      <c r="BP125" s="36"/>
      <c r="BQ125" s="36"/>
      <c r="BR125" s="36"/>
      <c r="BS125" s="36"/>
      <c r="BT125" s="36"/>
      <c r="BU125" s="36"/>
      <c r="BV125" s="59"/>
      <c r="BW125" s="330" t="s">
        <v>23</v>
      </c>
    </row>
    <row r="126" spans="1:75" x14ac:dyDescent="0.2">
      <c r="BI126" s="247"/>
    </row>
    <row r="134" spans="75:75" x14ac:dyDescent="0.2">
      <c r="BW134" s="21" t="s">
        <v>34</v>
      </c>
    </row>
  </sheetData>
  <mergeCells count="61">
    <mergeCell ref="C2:L2"/>
    <mergeCell ref="M2:V2"/>
    <mergeCell ref="W2:AF2"/>
    <mergeCell ref="AG2:AP2"/>
    <mergeCell ref="D3:L3"/>
    <mergeCell ref="N3:V3"/>
    <mergeCell ref="X3:AF3"/>
    <mergeCell ref="AH3:AP3"/>
    <mergeCell ref="C13:L13"/>
    <mergeCell ref="M13:V13"/>
    <mergeCell ref="W13:AF13"/>
    <mergeCell ref="AG13:AP13"/>
    <mergeCell ref="D14:L14"/>
    <mergeCell ref="N14:V14"/>
    <mergeCell ref="X14:AF14"/>
    <mergeCell ref="AH14:AP14"/>
    <mergeCell ref="D22:L22"/>
    <mergeCell ref="N22:V22"/>
    <mergeCell ref="X22:AF22"/>
    <mergeCell ref="AH22:AP22"/>
    <mergeCell ref="AR22:AZ22"/>
    <mergeCell ref="C21:L21"/>
    <mergeCell ref="M21:V21"/>
    <mergeCell ref="W21:AF21"/>
    <mergeCell ref="AG21:AP21"/>
    <mergeCell ref="AQ21:AZ21"/>
    <mergeCell ref="BB32:BJ32"/>
    <mergeCell ref="C31:L31"/>
    <mergeCell ref="M31:V31"/>
    <mergeCell ref="W31:AF31"/>
    <mergeCell ref="AG31:AP31"/>
    <mergeCell ref="AQ31:AZ31"/>
    <mergeCell ref="BA31:BJ31"/>
    <mergeCell ref="D32:L32"/>
    <mergeCell ref="N32:V32"/>
    <mergeCell ref="X32:AF32"/>
    <mergeCell ref="AH32:AP32"/>
    <mergeCell ref="AR32:AZ32"/>
    <mergeCell ref="C73:L73"/>
    <mergeCell ref="M73:V73"/>
    <mergeCell ref="W73:AF73"/>
    <mergeCell ref="AG73:AP73"/>
    <mergeCell ref="D74:L74"/>
    <mergeCell ref="N74:V74"/>
    <mergeCell ref="X74:AF74"/>
    <mergeCell ref="AH74:AP74"/>
    <mergeCell ref="BK88:BL88"/>
    <mergeCell ref="BM88:BV88"/>
    <mergeCell ref="D89:L89"/>
    <mergeCell ref="N89:V89"/>
    <mergeCell ref="X89:AF89"/>
    <mergeCell ref="AH89:AP89"/>
    <mergeCell ref="AR89:AZ89"/>
    <mergeCell ref="BB89:BJ89"/>
    <mergeCell ref="BN89:BV89"/>
    <mergeCell ref="C88:L88"/>
    <mergeCell ref="M88:V88"/>
    <mergeCell ref="W88:AF88"/>
    <mergeCell ref="AG88:AP88"/>
    <mergeCell ref="AQ88:AZ88"/>
    <mergeCell ref="BA88:BJ88"/>
  </mergeCells>
  <conditionalFormatting sqref="BW125">
    <cfRule type="cellIs" dxfId="99" priority="49" stopIfTrue="1" operator="equal">
      <formula>"Yes"</formula>
    </cfRule>
    <cfRule type="cellIs" dxfId="98" priority="50" stopIfTrue="1" operator="notEqual">
      <formula>"Yes"</formula>
    </cfRule>
  </conditionalFormatting>
  <conditionalFormatting sqref="AG103">
    <cfRule type="cellIs" dxfId="97" priority="40" stopIfTrue="1" operator="lessThan">
      <formula>$BL$103</formula>
    </cfRule>
  </conditionalFormatting>
  <conditionalFormatting sqref="M91">
    <cfRule type="cellIs" dxfId="96" priority="48" stopIfTrue="1" operator="lessThan">
      <formula>$BK$91</formula>
    </cfRule>
  </conditionalFormatting>
  <conditionalFormatting sqref="M95">
    <cfRule type="cellIs" dxfId="95" priority="46" stopIfTrue="1" operator="lessThan">
      <formula>$BK$95</formula>
    </cfRule>
  </conditionalFormatting>
  <conditionalFormatting sqref="C99">
    <cfRule type="cellIs" dxfId="94" priority="44" stopIfTrue="1" operator="lessThan">
      <formula>$BK$99</formula>
    </cfRule>
  </conditionalFormatting>
  <conditionalFormatting sqref="C101">
    <cfRule type="cellIs" dxfId="93" priority="42" stopIfTrue="1" operator="greaterThan">
      <formula>$BK$101</formula>
    </cfRule>
  </conditionalFormatting>
  <conditionalFormatting sqref="AG107">
    <cfRule type="cellIs" dxfId="92" priority="30" stopIfTrue="1" operator="lessThan">
      <formula>$BL$107</formula>
    </cfRule>
  </conditionalFormatting>
  <conditionalFormatting sqref="W111">
    <cfRule type="cellIs" dxfId="91" priority="20" stopIfTrue="1" operator="lessThan">
      <formula>$BL$111</formula>
    </cfRule>
  </conditionalFormatting>
  <conditionalFormatting sqref="W113">
    <cfRule type="cellIs" dxfId="90" priority="10" stopIfTrue="1" operator="greaterThan">
      <formula>$BL$113</formula>
    </cfRule>
  </conditionalFormatting>
  <conditionalFormatting sqref="N91:V91">
    <cfRule type="cellIs" dxfId="89" priority="47" stopIfTrue="1" operator="lessThan">
      <formula>$BM$91</formula>
    </cfRule>
  </conditionalFormatting>
  <conditionalFormatting sqref="N95:V95">
    <cfRule type="cellIs" dxfId="88" priority="45" stopIfTrue="1" operator="lessThan">
      <formula>$BM$95</formula>
    </cfRule>
  </conditionalFormatting>
  <conditionalFormatting sqref="D99:L99">
    <cfRule type="cellIs" dxfId="87" priority="43" stopIfTrue="1" operator="lessThan">
      <formula>$BM$99</formula>
    </cfRule>
  </conditionalFormatting>
  <conditionalFormatting sqref="D101:L101">
    <cfRule type="cellIs" dxfId="86" priority="41" stopIfTrue="1" operator="greaterThan">
      <formula>$BM$101</formula>
    </cfRule>
  </conditionalFormatting>
  <conditionalFormatting sqref="AH103">
    <cfRule type="cellIs" dxfId="85" priority="39" stopIfTrue="1" operator="lessThan">
      <formula>$BN$103</formula>
    </cfRule>
  </conditionalFormatting>
  <conditionalFormatting sqref="AI103">
    <cfRule type="cellIs" dxfId="84" priority="38" stopIfTrue="1" operator="lessThan">
      <formula>$BO$103</formula>
    </cfRule>
  </conditionalFormatting>
  <conditionalFormatting sqref="AJ103">
    <cfRule type="cellIs" dxfId="83" priority="37" stopIfTrue="1" operator="lessThan">
      <formula>$BP$103</formula>
    </cfRule>
  </conditionalFormatting>
  <conditionalFormatting sqref="AK103">
    <cfRule type="cellIs" dxfId="82" priority="36" stopIfTrue="1" operator="lessThan">
      <formula>$BQ$103</formula>
    </cfRule>
  </conditionalFormatting>
  <conditionalFormatting sqref="AL103">
    <cfRule type="cellIs" dxfId="81" priority="35" stopIfTrue="1" operator="lessThan">
      <formula>$BR$103</formula>
    </cfRule>
  </conditionalFormatting>
  <conditionalFormatting sqref="AM103">
    <cfRule type="cellIs" dxfId="80" priority="34" stopIfTrue="1" operator="lessThan">
      <formula>$BS$103-0.001</formula>
    </cfRule>
  </conditionalFormatting>
  <conditionalFormatting sqref="AN103">
    <cfRule type="cellIs" dxfId="79" priority="33" stopIfTrue="1" operator="lessThan">
      <formula>$BT$103</formula>
    </cfRule>
  </conditionalFormatting>
  <conditionalFormatting sqref="AO103">
    <cfRule type="cellIs" dxfId="50" priority="32" stopIfTrue="1" operator="lessThan">
      <formula>$BU$103-0.001</formula>
    </cfRule>
  </conditionalFormatting>
  <conditionalFormatting sqref="AP103">
    <cfRule type="cellIs" dxfId="78" priority="31" stopIfTrue="1" operator="lessThan">
      <formula>$BV$103</formula>
    </cfRule>
  </conditionalFormatting>
  <conditionalFormatting sqref="AH107">
    <cfRule type="cellIs" dxfId="77" priority="29" stopIfTrue="1" operator="lessThan">
      <formula>$BN$107</formula>
    </cfRule>
  </conditionalFormatting>
  <conditionalFormatting sqref="AI107">
    <cfRule type="cellIs" dxfId="76" priority="28" stopIfTrue="1" operator="lessThan">
      <formula>$BO$107</formula>
    </cfRule>
  </conditionalFormatting>
  <conditionalFormatting sqref="AJ107">
    <cfRule type="cellIs" dxfId="75" priority="27" stopIfTrue="1" operator="lessThan">
      <formula>$BP$107</formula>
    </cfRule>
  </conditionalFormatting>
  <conditionalFormatting sqref="AK107">
    <cfRule type="cellIs" dxfId="74" priority="26" stopIfTrue="1" operator="lessThan">
      <formula>$BQ$107</formula>
    </cfRule>
  </conditionalFormatting>
  <conditionalFormatting sqref="AL107">
    <cfRule type="cellIs" dxfId="73" priority="25" stopIfTrue="1" operator="lessThan">
      <formula>$BR$107</formula>
    </cfRule>
  </conditionalFormatting>
  <conditionalFormatting sqref="AM107">
    <cfRule type="cellIs" dxfId="72" priority="24" stopIfTrue="1" operator="lessThan">
      <formula>$BS$107</formula>
    </cfRule>
  </conditionalFormatting>
  <conditionalFormatting sqref="AN107">
    <cfRule type="cellIs" dxfId="71" priority="23" stopIfTrue="1" operator="lessThan">
      <formula>$BT$107</formula>
    </cfRule>
  </conditionalFormatting>
  <conditionalFormatting sqref="AO107">
    <cfRule type="cellIs" dxfId="70" priority="22" stopIfTrue="1" operator="lessThan">
      <formula>$BU$107</formula>
    </cfRule>
  </conditionalFormatting>
  <conditionalFormatting sqref="AP107">
    <cfRule type="cellIs" dxfId="69" priority="21" stopIfTrue="1" operator="lessThan">
      <formula>$BV$107</formula>
    </cfRule>
  </conditionalFormatting>
  <conditionalFormatting sqref="X111">
    <cfRule type="cellIs" dxfId="68" priority="19" stopIfTrue="1" operator="lessThan">
      <formula>$BN$111</formula>
    </cfRule>
  </conditionalFormatting>
  <conditionalFormatting sqref="Y111">
    <cfRule type="cellIs" dxfId="67" priority="18" stopIfTrue="1" operator="lessThan">
      <formula>$BO$111</formula>
    </cfRule>
  </conditionalFormatting>
  <conditionalFormatting sqref="Z111">
    <cfRule type="cellIs" dxfId="66" priority="17" stopIfTrue="1" operator="lessThan">
      <formula>$BP$111</formula>
    </cfRule>
  </conditionalFormatting>
  <conditionalFormatting sqref="AA111">
    <cfRule type="cellIs" dxfId="65" priority="16" stopIfTrue="1" operator="lessThan">
      <formula>$BQ$111</formula>
    </cfRule>
  </conditionalFormatting>
  <conditionalFormatting sqref="AB111">
    <cfRule type="cellIs" dxfId="64" priority="15" stopIfTrue="1" operator="lessThan">
      <formula>$BR$111</formula>
    </cfRule>
  </conditionalFormatting>
  <conditionalFormatting sqref="AC111">
    <cfRule type="cellIs" dxfId="63" priority="14" stopIfTrue="1" operator="lessThan">
      <formula>$BS$111</formula>
    </cfRule>
  </conditionalFormatting>
  <conditionalFormatting sqref="AD111">
    <cfRule type="cellIs" dxfId="62" priority="13" stopIfTrue="1" operator="lessThan">
      <formula>$BT$111</formula>
    </cfRule>
  </conditionalFormatting>
  <conditionalFormatting sqref="AE111">
    <cfRule type="cellIs" dxfId="61" priority="12" stopIfTrue="1" operator="lessThan">
      <formula>$BU$111</formula>
    </cfRule>
  </conditionalFormatting>
  <conditionalFormatting sqref="AF111">
    <cfRule type="cellIs" dxfId="60" priority="11" stopIfTrue="1" operator="lessThan">
      <formula>$BV$111</formula>
    </cfRule>
  </conditionalFormatting>
  <conditionalFormatting sqref="X113">
    <cfRule type="cellIs" dxfId="59" priority="9" stopIfTrue="1" operator="greaterThan">
      <formula>$BN$113</formula>
    </cfRule>
  </conditionalFormatting>
  <conditionalFormatting sqref="Y113">
    <cfRule type="cellIs" dxfId="58" priority="8" stopIfTrue="1" operator="greaterThan">
      <formula>$BO$113</formula>
    </cfRule>
  </conditionalFormatting>
  <conditionalFormatting sqref="Z113">
    <cfRule type="cellIs" dxfId="57" priority="7" stopIfTrue="1" operator="greaterThan">
      <formula>$BP$113</formula>
    </cfRule>
  </conditionalFormatting>
  <conditionalFormatting sqref="AA113">
    <cfRule type="cellIs" dxfId="56" priority="6" stopIfTrue="1" operator="greaterThan">
      <formula>$BQ$113</formula>
    </cfRule>
  </conditionalFormatting>
  <conditionalFormatting sqref="AB113">
    <cfRule type="cellIs" dxfId="55" priority="5" stopIfTrue="1" operator="greaterThan">
      <formula>$BR$113</formula>
    </cfRule>
  </conditionalFormatting>
  <conditionalFormatting sqref="AC113">
    <cfRule type="cellIs" dxfId="54" priority="4" stopIfTrue="1" operator="greaterThan">
      <formula>$BS$113</formula>
    </cfRule>
  </conditionalFormatting>
  <conditionalFormatting sqref="AD113">
    <cfRule type="cellIs" dxfId="53" priority="3" stopIfTrue="1" operator="greaterThan">
      <formula>$BT$113</formula>
    </cfRule>
  </conditionalFormatting>
  <conditionalFormatting sqref="AE113">
    <cfRule type="cellIs" dxfId="52" priority="2" stopIfTrue="1" operator="greaterThan">
      <formula>$BU$113</formula>
    </cfRule>
  </conditionalFormatting>
  <conditionalFormatting sqref="AF113">
    <cfRule type="cellIs" dxfId="51" priority="1" stopIfTrue="1" operator="greaterThan">
      <formula>$BV$113</formula>
    </cfRule>
  </conditionalFormatting>
  <pageMargins left="0.75" right="0.75" top="1" bottom="1" header="0.5" footer="0.5"/>
  <pageSetup paperSize="9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6.7.17.1.1-1</vt:lpstr>
      <vt:lpstr>6.7.17.1.1-3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Doris Liu (刘洋)</cp:lastModifiedBy>
  <dcterms:created xsi:type="dcterms:W3CDTF">2009-06-16T09:56:03Z</dcterms:created>
  <dcterms:modified xsi:type="dcterms:W3CDTF">2024-11-07T08:46:19Z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83bcef13-7cac-433f-ba1d-47a323951816_Enabled">
    <vt:lpwstr>true</vt:lpwstr>
  </property>
  <property fmtid="{D5CDD505-2E9C-101B-9397-08002B2CF9AE}" pid="8" name="MSIP_Label_83bcef13-7cac-433f-ba1d-47a323951816_SetDate">
    <vt:lpwstr>2023-11-08T05:57:15Z</vt:lpwstr>
  </property>
  <property fmtid="{D5CDD505-2E9C-101B-9397-08002B2CF9AE}" pid="9" name="MSIP_Label_83bcef13-7cac-433f-ba1d-47a323951816_Method">
    <vt:lpwstr>Privileged</vt:lpwstr>
  </property>
  <property fmtid="{D5CDD505-2E9C-101B-9397-08002B2CF9AE}" pid="10" name="MSIP_Label_83bcef13-7cac-433f-ba1d-47a323951816_Name">
    <vt:lpwstr>MTK_Unclassified</vt:lpwstr>
  </property>
  <property fmtid="{D5CDD505-2E9C-101B-9397-08002B2CF9AE}" pid="11" name="MSIP_Label_83bcef13-7cac-433f-ba1d-47a323951816_SiteId">
    <vt:lpwstr>a7687ede-7a6b-4ef6-bace-642f677fbe31</vt:lpwstr>
  </property>
  <property fmtid="{D5CDD505-2E9C-101B-9397-08002B2CF9AE}" pid="12" name="MSIP_Label_83bcef13-7cac-433f-ba1d-47a323951816_ActionId">
    <vt:lpwstr>5cde904d-ffca-4dd9-bbba-9849af41fac5</vt:lpwstr>
  </property>
  <property fmtid="{D5CDD505-2E9C-101B-9397-08002B2CF9AE}" pid="13" name="MSIP_Label_83bcef13-7cac-433f-ba1d-47a323951816_ContentBits">
    <vt:lpwstr>0</vt:lpwstr>
  </property>
</Properties>
</file>